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Water Management\02. Statement of Financial Position\"/>
    </mc:Choice>
  </mc:AlternateContent>
  <xr:revisionPtr revIDLastSave="0" documentId="8_{8FD4763D-3F5C-43D5-A018-674CBC25D29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Z43" i="2"/>
  <c r="Y43" i="2"/>
  <c r="X43" i="2"/>
  <c r="X44" i="2" s="1"/>
  <c r="Z44" i="2" s="1"/>
  <c r="W43" i="2"/>
  <c r="W44" i="2" s="1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G44" i="2" s="1"/>
  <c r="F43" i="2"/>
  <c r="E43" i="2"/>
  <c r="D43" i="2"/>
  <c r="C43" i="2"/>
  <c r="AA37" i="2"/>
  <c r="AA44" i="2" s="1"/>
  <c r="Z37" i="2"/>
  <c r="Y37" i="2"/>
  <c r="X37" i="2"/>
  <c r="W37" i="2"/>
  <c r="V37" i="2"/>
  <c r="V44" i="2" s="1"/>
  <c r="U37" i="2"/>
  <c r="U44" i="2" s="1"/>
  <c r="T37" i="2"/>
  <c r="S37" i="2"/>
  <c r="S44" i="2" s="1"/>
  <c r="R37" i="2"/>
  <c r="Q37" i="2"/>
  <c r="P37" i="2"/>
  <c r="O37" i="2"/>
  <c r="N37" i="2"/>
  <c r="N44" i="2" s="1"/>
  <c r="M37" i="2"/>
  <c r="M44" i="2" s="1"/>
  <c r="L37" i="2"/>
  <c r="K37" i="2"/>
  <c r="K44" i="2" s="1"/>
  <c r="J37" i="2"/>
  <c r="I37" i="2"/>
  <c r="H37" i="2"/>
  <c r="H44" i="2" s="1"/>
  <c r="G37" i="2"/>
  <c r="F37" i="2"/>
  <c r="E37" i="2"/>
  <c r="E44" i="2" s="1"/>
  <c r="D37" i="2"/>
  <c r="C37" i="2"/>
  <c r="C44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Y13" i="2"/>
  <c r="Y26" i="2" s="1"/>
  <c r="X13" i="2"/>
  <c r="X26" i="2" s="1"/>
  <c r="W13" i="2"/>
  <c r="W26" i="2" s="1"/>
  <c r="W45" i="2" s="1"/>
  <c r="V13" i="2"/>
  <c r="V26" i="2" s="1"/>
  <c r="U13" i="2"/>
  <c r="U26" i="2" s="1"/>
  <c r="T13" i="2"/>
  <c r="S13" i="2"/>
  <c r="S26" i="2" s="1"/>
  <c r="R13" i="2"/>
  <c r="Q13" i="2"/>
  <c r="Q26" i="2" s="1"/>
  <c r="P13" i="2"/>
  <c r="P26" i="2" s="1"/>
  <c r="O13" i="2"/>
  <c r="O26" i="2" s="1"/>
  <c r="O45" i="2" s="1"/>
  <c r="N13" i="2"/>
  <c r="N26" i="2" s="1"/>
  <c r="M13" i="2"/>
  <c r="M26" i="2" s="1"/>
  <c r="L13" i="2"/>
  <c r="K13" i="2"/>
  <c r="K26" i="2" s="1"/>
  <c r="J13" i="2"/>
  <c r="I13" i="2"/>
  <c r="I26" i="2" s="1"/>
  <c r="H13" i="2"/>
  <c r="H26" i="2" s="1"/>
  <c r="G13" i="2"/>
  <c r="G26" i="2" s="1"/>
  <c r="G45" i="2" s="1"/>
  <c r="F13" i="2"/>
  <c r="F26" i="2" s="1"/>
  <c r="E13" i="2"/>
  <c r="E26" i="2" s="1"/>
  <c r="E45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3" i="3"/>
  <c r="Z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X37" i="3"/>
  <c r="X44" i="3" s="1"/>
  <c r="W37" i="3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N37" i="3"/>
  <c r="N44" i="3" s="1"/>
  <c r="M37" i="3"/>
  <c r="M44" i="3" s="1"/>
  <c r="L37" i="3"/>
  <c r="L44" i="3" s="1"/>
  <c r="K37" i="3"/>
  <c r="K44" i="3" s="1"/>
  <c r="J37" i="3"/>
  <c r="J44" i="3" s="1"/>
  <c r="I37" i="3"/>
  <c r="H37" i="3"/>
  <c r="H44" i="3" s="1"/>
  <c r="G37" i="3"/>
  <c r="F37" i="3"/>
  <c r="F44" i="3" s="1"/>
  <c r="E37" i="3"/>
  <c r="E44" i="3" s="1"/>
  <c r="D37" i="3"/>
  <c r="D44" i="3" s="1"/>
  <c r="C37" i="3"/>
  <c r="C44" i="3" s="1"/>
  <c r="AA25" i="3"/>
  <c r="Z25" i="3"/>
  <c r="Y25" i="3"/>
  <c r="X25" i="3"/>
  <c r="W25" i="3"/>
  <c r="V25" i="3"/>
  <c r="U25" i="3"/>
  <c r="T25" i="3"/>
  <c r="T26" i="3" s="1"/>
  <c r="S25" i="3"/>
  <c r="R25" i="3"/>
  <c r="Q25" i="3"/>
  <c r="P25" i="3"/>
  <c r="O25" i="3"/>
  <c r="N25" i="3"/>
  <c r="M25" i="3"/>
  <c r="L25" i="3"/>
  <c r="L26" i="3" s="1"/>
  <c r="K25" i="3"/>
  <c r="J25" i="3"/>
  <c r="I25" i="3"/>
  <c r="H25" i="3"/>
  <c r="G25" i="3"/>
  <c r="F25" i="3"/>
  <c r="E25" i="3"/>
  <c r="D25" i="3"/>
  <c r="D26" i="3" s="1"/>
  <c r="C25" i="3"/>
  <c r="AA13" i="3"/>
  <c r="AA26" i="3" s="1"/>
  <c r="AA45" i="3" s="1"/>
  <c r="Y13" i="3"/>
  <c r="Y26" i="3" s="1"/>
  <c r="X13" i="3"/>
  <c r="W13" i="3"/>
  <c r="W26" i="3" s="1"/>
  <c r="V13" i="3"/>
  <c r="U13" i="3"/>
  <c r="U26" i="3" s="1"/>
  <c r="U45" i="3" s="1"/>
  <c r="T13" i="3"/>
  <c r="S13" i="3"/>
  <c r="S26" i="3" s="1"/>
  <c r="S45" i="3" s="1"/>
  <c r="R13" i="3"/>
  <c r="Q13" i="3"/>
  <c r="Q26" i="3" s="1"/>
  <c r="P13" i="3"/>
  <c r="O13" i="3"/>
  <c r="O26" i="3" s="1"/>
  <c r="N13" i="3"/>
  <c r="M13" i="3"/>
  <c r="M26" i="3" s="1"/>
  <c r="M45" i="3" s="1"/>
  <c r="L13" i="3"/>
  <c r="K13" i="3"/>
  <c r="K26" i="3" s="1"/>
  <c r="K45" i="3" s="1"/>
  <c r="J13" i="3"/>
  <c r="I13" i="3"/>
  <c r="I26" i="3" s="1"/>
  <c r="H13" i="3"/>
  <c r="G13" i="3"/>
  <c r="G26" i="3" s="1"/>
  <c r="F13" i="3"/>
  <c r="E13" i="3"/>
  <c r="E26" i="3" s="1"/>
  <c r="E45" i="3" s="1"/>
  <c r="D13" i="3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X44" i="4"/>
  <c r="F44" i="4"/>
  <c r="AA43" i="4"/>
  <c r="Z43" i="4"/>
  <c r="Y43" i="4"/>
  <c r="Y44" i="4" s="1"/>
  <c r="X43" i="4"/>
  <c r="W43" i="4"/>
  <c r="V43" i="4"/>
  <c r="U43" i="4"/>
  <c r="U44" i="4" s="1"/>
  <c r="T43" i="4"/>
  <c r="S43" i="4"/>
  <c r="R43" i="4"/>
  <c r="Q43" i="4"/>
  <c r="Q44" i="4" s="1"/>
  <c r="P43" i="4"/>
  <c r="O43" i="4"/>
  <c r="N43" i="4"/>
  <c r="M43" i="4"/>
  <c r="L43" i="4"/>
  <c r="K43" i="4"/>
  <c r="J43" i="4"/>
  <c r="I43" i="4"/>
  <c r="I44" i="4" s="1"/>
  <c r="H43" i="4"/>
  <c r="G43" i="4"/>
  <c r="F43" i="4"/>
  <c r="E43" i="4"/>
  <c r="D43" i="4"/>
  <c r="C43" i="4"/>
  <c r="AA37" i="4"/>
  <c r="Z37" i="4"/>
  <c r="Y37" i="4"/>
  <c r="X37" i="4"/>
  <c r="W37" i="4"/>
  <c r="V37" i="4"/>
  <c r="V44" i="4" s="1"/>
  <c r="U37" i="4"/>
  <c r="T37" i="4"/>
  <c r="T44" i="4" s="1"/>
  <c r="S37" i="4"/>
  <c r="R37" i="4"/>
  <c r="R44" i="4" s="1"/>
  <c r="Q37" i="4"/>
  <c r="P37" i="4"/>
  <c r="P44" i="4" s="1"/>
  <c r="O37" i="4"/>
  <c r="N37" i="4"/>
  <c r="N44" i="4" s="1"/>
  <c r="M37" i="4"/>
  <c r="M44" i="4" s="1"/>
  <c r="L37" i="4"/>
  <c r="L44" i="4" s="1"/>
  <c r="K37" i="4"/>
  <c r="J37" i="4"/>
  <c r="J44" i="4" s="1"/>
  <c r="I37" i="4"/>
  <c r="H37" i="4"/>
  <c r="H44" i="4" s="1"/>
  <c r="G37" i="4"/>
  <c r="F37" i="4"/>
  <c r="E37" i="4"/>
  <c r="E44" i="4" s="1"/>
  <c r="D37" i="4"/>
  <c r="D44" i="4" s="1"/>
  <c r="C37" i="4"/>
  <c r="AA26" i="4"/>
  <c r="C26" i="4"/>
  <c r="AA25" i="4"/>
  <c r="Y25" i="4"/>
  <c r="X25" i="4"/>
  <c r="W25" i="4"/>
  <c r="V25" i="4"/>
  <c r="U25" i="4"/>
  <c r="T25" i="4"/>
  <c r="T26" i="4" s="1"/>
  <c r="S25" i="4"/>
  <c r="R25" i="4"/>
  <c r="Q25" i="4"/>
  <c r="P25" i="4"/>
  <c r="P26" i="4" s="1"/>
  <c r="O25" i="4"/>
  <c r="N25" i="4"/>
  <c r="M25" i="4"/>
  <c r="L25" i="4"/>
  <c r="L26" i="4" s="1"/>
  <c r="K25" i="4"/>
  <c r="J25" i="4"/>
  <c r="I25" i="4"/>
  <c r="H25" i="4"/>
  <c r="H26" i="4" s="1"/>
  <c r="G25" i="4"/>
  <c r="F25" i="4"/>
  <c r="E25" i="4"/>
  <c r="D25" i="4"/>
  <c r="D26" i="4" s="1"/>
  <c r="C25" i="4"/>
  <c r="AA13" i="4"/>
  <c r="Y13" i="4"/>
  <c r="Y26" i="4" s="1"/>
  <c r="Y45" i="4" s="1"/>
  <c r="X13" i="4"/>
  <c r="Z13" i="4" s="1"/>
  <c r="W13" i="4"/>
  <c r="W26" i="4" s="1"/>
  <c r="V13" i="4"/>
  <c r="U13" i="4"/>
  <c r="U26" i="4" s="1"/>
  <c r="T13" i="4"/>
  <c r="S13" i="4"/>
  <c r="S26" i="4" s="1"/>
  <c r="R13" i="4"/>
  <c r="Q13" i="4"/>
  <c r="Q26" i="4" s="1"/>
  <c r="P13" i="4"/>
  <c r="O13" i="4"/>
  <c r="O26" i="4" s="1"/>
  <c r="N13" i="4"/>
  <c r="M13" i="4"/>
  <c r="M26" i="4" s="1"/>
  <c r="L13" i="4"/>
  <c r="K13" i="4"/>
  <c r="K26" i="4" s="1"/>
  <c r="J13" i="4"/>
  <c r="I13" i="4"/>
  <c r="I26" i="4" s="1"/>
  <c r="I45" i="4" s="1"/>
  <c r="H13" i="4"/>
  <c r="G13" i="4"/>
  <c r="G26" i="4" s="1"/>
  <c r="F13" i="4"/>
  <c r="E13" i="4"/>
  <c r="E26" i="4" s="1"/>
  <c r="D13" i="4"/>
  <c r="C13" i="4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V44" i="5"/>
  <c r="N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X44" i="5" s="1"/>
  <c r="W37" i="5"/>
  <c r="V37" i="5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E37" i="5"/>
  <c r="E44" i="5" s="1"/>
  <c r="D37" i="5"/>
  <c r="D44" i="5" s="1"/>
  <c r="C37" i="5"/>
  <c r="C44" i="5" s="1"/>
  <c r="X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I26" i="5" s="1"/>
  <c r="H25" i="5"/>
  <c r="G25" i="5"/>
  <c r="F25" i="5"/>
  <c r="E25" i="5"/>
  <c r="D25" i="5"/>
  <c r="C25" i="5"/>
  <c r="AA13" i="5"/>
  <c r="AA26" i="5" s="1"/>
  <c r="AA45" i="5" s="1"/>
  <c r="Z13" i="5"/>
  <c r="Y13" i="5"/>
  <c r="X13" i="5"/>
  <c r="W13" i="5"/>
  <c r="V13" i="5"/>
  <c r="V26" i="5" s="1"/>
  <c r="U13" i="5"/>
  <c r="T13" i="5"/>
  <c r="S13" i="5"/>
  <c r="S26" i="5" s="1"/>
  <c r="S45" i="5" s="1"/>
  <c r="R13" i="5"/>
  <c r="R26" i="5" s="1"/>
  <c r="R45" i="5" s="1"/>
  <c r="Q13" i="5"/>
  <c r="P13" i="5"/>
  <c r="P26" i="5" s="1"/>
  <c r="O13" i="5"/>
  <c r="N13" i="5"/>
  <c r="N26" i="5" s="1"/>
  <c r="M13" i="5"/>
  <c r="L13" i="5"/>
  <c r="K13" i="5"/>
  <c r="K26" i="5" s="1"/>
  <c r="K45" i="5" s="1"/>
  <c r="J13" i="5"/>
  <c r="J26" i="5" s="1"/>
  <c r="J45" i="5" s="1"/>
  <c r="I13" i="5"/>
  <c r="H13" i="5"/>
  <c r="H26" i="5" s="1"/>
  <c r="G13" i="5"/>
  <c r="F13" i="5"/>
  <c r="F26" i="5" s="1"/>
  <c r="E13" i="5"/>
  <c r="D13" i="5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X44" i="6"/>
  <c r="H44" i="6"/>
  <c r="AA43" i="6"/>
  <c r="Y43" i="6"/>
  <c r="X43" i="6"/>
  <c r="W43" i="6"/>
  <c r="V43" i="6"/>
  <c r="U43" i="6"/>
  <c r="T43" i="6"/>
  <c r="S43" i="6"/>
  <c r="R43" i="6"/>
  <c r="Q43" i="6"/>
  <c r="Q44" i="6" s="1"/>
  <c r="P43" i="6"/>
  <c r="O43" i="6"/>
  <c r="N43" i="6"/>
  <c r="M43" i="6"/>
  <c r="L43" i="6"/>
  <c r="K43" i="6"/>
  <c r="J43" i="6"/>
  <c r="I43" i="6"/>
  <c r="I44" i="6" s="1"/>
  <c r="H43" i="6"/>
  <c r="G43" i="6"/>
  <c r="F43" i="6"/>
  <c r="E43" i="6"/>
  <c r="E44" i="6" s="1"/>
  <c r="D43" i="6"/>
  <c r="C43" i="6"/>
  <c r="AA37" i="6"/>
  <c r="AA44" i="6" s="1"/>
  <c r="Z37" i="6"/>
  <c r="Y37" i="6"/>
  <c r="X37" i="6"/>
  <c r="W37" i="6"/>
  <c r="W44" i="6" s="1"/>
  <c r="V37" i="6"/>
  <c r="V44" i="6" s="1"/>
  <c r="U37" i="6"/>
  <c r="T37" i="6"/>
  <c r="T44" i="6" s="1"/>
  <c r="S37" i="6"/>
  <c r="R37" i="6"/>
  <c r="R44" i="6" s="1"/>
  <c r="Q37" i="6"/>
  <c r="P37" i="6"/>
  <c r="P44" i="6" s="1"/>
  <c r="O37" i="6"/>
  <c r="O44" i="6" s="1"/>
  <c r="N37" i="6"/>
  <c r="N44" i="6" s="1"/>
  <c r="M37" i="6"/>
  <c r="L37" i="6"/>
  <c r="L44" i="6" s="1"/>
  <c r="K37" i="6"/>
  <c r="J37" i="6"/>
  <c r="J44" i="6" s="1"/>
  <c r="I37" i="6"/>
  <c r="H37" i="6"/>
  <c r="G37" i="6"/>
  <c r="G44" i="6" s="1"/>
  <c r="F37" i="6"/>
  <c r="F44" i="6" s="1"/>
  <c r="E37" i="6"/>
  <c r="D37" i="6"/>
  <c r="D44" i="6" s="1"/>
  <c r="C37" i="6"/>
  <c r="I26" i="6"/>
  <c r="AA25" i="6"/>
  <c r="AA26" i="6" s="1"/>
  <c r="AA45" i="6" s="1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W13" i="6"/>
  <c r="V13" i="6"/>
  <c r="V26" i="6" s="1"/>
  <c r="U13" i="6"/>
  <c r="T13" i="6"/>
  <c r="S13" i="6"/>
  <c r="R13" i="6"/>
  <c r="R26" i="6" s="1"/>
  <c r="Q13" i="6"/>
  <c r="Q26" i="6" s="1"/>
  <c r="P13" i="6"/>
  <c r="P26" i="6" s="1"/>
  <c r="O13" i="6"/>
  <c r="N13" i="6"/>
  <c r="N26" i="6" s="1"/>
  <c r="M13" i="6"/>
  <c r="L13" i="6"/>
  <c r="K13" i="6"/>
  <c r="K26" i="6" s="1"/>
  <c r="J13" i="6"/>
  <c r="J26" i="6" s="1"/>
  <c r="I13" i="6"/>
  <c r="H13" i="6"/>
  <c r="H26" i="6" s="1"/>
  <c r="G13" i="6"/>
  <c r="F13" i="6"/>
  <c r="F26" i="6" s="1"/>
  <c r="E13" i="6"/>
  <c r="D13" i="6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P44" i="7"/>
  <c r="M44" i="7"/>
  <c r="AA43" i="7"/>
  <c r="Y43" i="7"/>
  <c r="Y44" i="7" s="1"/>
  <c r="X43" i="7"/>
  <c r="Z43" i="7" s="1"/>
  <c r="W43" i="7"/>
  <c r="V43" i="7"/>
  <c r="U43" i="7"/>
  <c r="T43" i="7"/>
  <c r="S43" i="7"/>
  <c r="R43" i="7"/>
  <c r="Q43" i="7"/>
  <c r="Q44" i="7" s="1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C43" i="7"/>
  <c r="AA37" i="7"/>
  <c r="AA44" i="7" s="1"/>
  <c r="Z37" i="7"/>
  <c r="Y37" i="7"/>
  <c r="X37" i="7"/>
  <c r="X44" i="7" s="1"/>
  <c r="W37" i="7"/>
  <c r="V37" i="7"/>
  <c r="V44" i="7" s="1"/>
  <c r="U37" i="7"/>
  <c r="U44" i="7" s="1"/>
  <c r="T37" i="7"/>
  <c r="T44" i="7" s="1"/>
  <c r="S37" i="7"/>
  <c r="S44" i="7" s="1"/>
  <c r="R37" i="7"/>
  <c r="R44" i="7" s="1"/>
  <c r="Q37" i="7"/>
  <c r="P37" i="7"/>
  <c r="O37" i="7"/>
  <c r="N37" i="7"/>
  <c r="N44" i="7" s="1"/>
  <c r="M37" i="7"/>
  <c r="L37" i="7"/>
  <c r="L44" i="7" s="1"/>
  <c r="K37" i="7"/>
  <c r="K44" i="7" s="1"/>
  <c r="J37" i="7"/>
  <c r="J44" i="7" s="1"/>
  <c r="I37" i="7"/>
  <c r="H37" i="7"/>
  <c r="H44" i="7" s="1"/>
  <c r="H45" i="7" s="1"/>
  <c r="G37" i="7"/>
  <c r="F37" i="7"/>
  <c r="F44" i="7" s="1"/>
  <c r="E37" i="7"/>
  <c r="E44" i="7" s="1"/>
  <c r="D37" i="7"/>
  <c r="D44" i="7" s="1"/>
  <c r="C37" i="7"/>
  <c r="C44" i="7" s="1"/>
  <c r="Y26" i="7"/>
  <c r="Y45" i="7" s="1"/>
  <c r="AA25" i="7"/>
  <c r="Z25" i="7"/>
  <c r="Y25" i="7"/>
  <c r="X25" i="7"/>
  <c r="W25" i="7"/>
  <c r="V25" i="7"/>
  <c r="U25" i="7"/>
  <c r="T25" i="7"/>
  <c r="S25" i="7"/>
  <c r="R25" i="7"/>
  <c r="Q25" i="7"/>
  <c r="P25" i="7"/>
  <c r="P26" i="7" s="1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X13" i="7"/>
  <c r="X26" i="7" s="1"/>
  <c r="Z26" i="7" s="1"/>
  <c r="W13" i="7"/>
  <c r="W26" i="7" s="1"/>
  <c r="V13" i="7"/>
  <c r="U13" i="7"/>
  <c r="U26" i="7" s="1"/>
  <c r="T13" i="7"/>
  <c r="S13" i="7"/>
  <c r="S26" i="7" s="1"/>
  <c r="S45" i="7" s="1"/>
  <c r="R13" i="7"/>
  <c r="Q13" i="7"/>
  <c r="Q26" i="7" s="1"/>
  <c r="P13" i="7"/>
  <c r="O13" i="7"/>
  <c r="O26" i="7" s="1"/>
  <c r="N13" i="7"/>
  <c r="M13" i="7"/>
  <c r="M26" i="7" s="1"/>
  <c r="L13" i="7"/>
  <c r="K13" i="7"/>
  <c r="K26" i="7" s="1"/>
  <c r="K45" i="7" s="1"/>
  <c r="J13" i="7"/>
  <c r="I13" i="7"/>
  <c r="I26" i="7" s="1"/>
  <c r="H13" i="7"/>
  <c r="H26" i="7" s="1"/>
  <c r="G13" i="7"/>
  <c r="G26" i="7" s="1"/>
  <c r="F13" i="7"/>
  <c r="E13" i="7"/>
  <c r="E26" i="7" s="1"/>
  <c r="D13" i="7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P44" i="8"/>
  <c r="P45" i="8" s="1"/>
  <c r="M44" i="8"/>
  <c r="M45" i="8" s="1"/>
  <c r="AA43" i="8"/>
  <c r="Y43" i="8"/>
  <c r="Y44" i="8" s="1"/>
  <c r="X43" i="8"/>
  <c r="Z43" i="8" s="1"/>
  <c r="W43" i="8"/>
  <c r="V43" i="8"/>
  <c r="U43" i="8"/>
  <c r="T43" i="8"/>
  <c r="S43" i="8"/>
  <c r="R43" i="8"/>
  <c r="Q43" i="8"/>
  <c r="Q44" i="8" s="1"/>
  <c r="P43" i="8"/>
  <c r="O43" i="8"/>
  <c r="N43" i="8"/>
  <c r="M43" i="8"/>
  <c r="L43" i="8"/>
  <c r="K43" i="8"/>
  <c r="J43" i="8"/>
  <c r="I43" i="8"/>
  <c r="I44" i="8" s="1"/>
  <c r="H43" i="8"/>
  <c r="G43" i="8"/>
  <c r="F43" i="8"/>
  <c r="E43" i="8"/>
  <c r="D43" i="8"/>
  <c r="C43" i="8"/>
  <c r="AA37" i="8"/>
  <c r="AA44" i="8" s="1"/>
  <c r="Z37" i="8"/>
  <c r="Y37" i="8"/>
  <c r="X37" i="8"/>
  <c r="X44" i="8" s="1"/>
  <c r="Z44" i="8" s="1"/>
  <c r="W37" i="8"/>
  <c r="V37" i="8"/>
  <c r="V44" i="8" s="1"/>
  <c r="U37" i="8"/>
  <c r="U44" i="8" s="1"/>
  <c r="T37" i="8"/>
  <c r="T44" i="8" s="1"/>
  <c r="S37" i="8"/>
  <c r="S44" i="8" s="1"/>
  <c r="R37" i="8"/>
  <c r="R44" i="8" s="1"/>
  <c r="Q37" i="8"/>
  <c r="P37" i="8"/>
  <c r="O37" i="8"/>
  <c r="N37" i="8"/>
  <c r="N44" i="8" s="1"/>
  <c r="M37" i="8"/>
  <c r="L37" i="8"/>
  <c r="L44" i="8" s="1"/>
  <c r="K37" i="8"/>
  <c r="K44" i="8" s="1"/>
  <c r="J37" i="8"/>
  <c r="J44" i="8" s="1"/>
  <c r="I37" i="8"/>
  <c r="H37" i="8"/>
  <c r="H44" i="8" s="1"/>
  <c r="G37" i="8"/>
  <c r="F37" i="8"/>
  <c r="F44" i="8" s="1"/>
  <c r="E37" i="8"/>
  <c r="E44" i="8" s="1"/>
  <c r="D37" i="8"/>
  <c r="D44" i="8" s="1"/>
  <c r="C37" i="8"/>
  <c r="C44" i="8" s="1"/>
  <c r="L26" i="8"/>
  <c r="AA25" i="8"/>
  <c r="Z25" i="8"/>
  <c r="Y25" i="8"/>
  <c r="X25" i="8"/>
  <c r="W25" i="8"/>
  <c r="V25" i="8"/>
  <c r="U25" i="8"/>
  <c r="T25" i="8"/>
  <c r="T26" i="8" s="1"/>
  <c r="T45" i="8" s="1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D26" i="8" s="1"/>
  <c r="D45" i="8" s="1"/>
  <c r="C25" i="8"/>
  <c r="AA13" i="8"/>
  <c r="AA26" i="8" s="1"/>
  <c r="AA45" i="8" s="1"/>
  <c r="Z13" i="8"/>
  <c r="Y13" i="8"/>
  <c r="X13" i="8"/>
  <c r="X26" i="8" s="1"/>
  <c r="Z26" i="8" s="1"/>
  <c r="W13" i="8"/>
  <c r="W26" i="8" s="1"/>
  <c r="V13" i="8"/>
  <c r="U13" i="8"/>
  <c r="U26" i="8" s="1"/>
  <c r="T13" i="8"/>
  <c r="S13" i="8"/>
  <c r="S26" i="8" s="1"/>
  <c r="S45" i="8" s="1"/>
  <c r="R13" i="8"/>
  <c r="Q13" i="8"/>
  <c r="Q26" i="8" s="1"/>
  <c r="P13" i="8"/>
  <c r="P26" i="8" s="1"/>
  <c r="O13" i="8"/>
  <c r="O26" i="8" s="1"/>
  <c r="N13" i="8"/>
  <c r="M13" i="8"/>
  <c r="M26" i="8" s="1"/>
  <c r="L13" i="8"/>
  <c r="K13" i="8"/>
  <c r="K26" i="8" s="1"/>
  <c r="K45" i="8" s="1"/>
  <c r="J13" i="8"/>
  <c r="I13" i="8"/>
  <c r="H13" i="8"/>
  <c r="H26" i="8" s="1"/>
  <c r="G13" i="8"/>
  <c r="G26" i="8" s="1"/>
  <c r="F13" i="8"/>
  <c r="E13" i="8"/>
  <c r="E26" i="8" s="1"/>
  <c r="D13" i="8"/>
  <c r="C13" i="8"/>
  <c r="C26" i="8" s="1"/>
  <c r="C45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Q44" i="9"/>
  <c r="I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Z37" i="9" s="1"/>
  <c r="W37" i="9"/>
  <c r="W44" i="9" s="1"/>
  <c r="V37" i="9"/>
  <c r="V44" i="9" s="1"/>
  <c r="U37" i="9"/>
  <c r="U44" i="9" s="1"/>
  <c r="T37" i="9"/>
  <c r="S37" i="9"/>
  <c r="S44" i="9" s="1"/>
  <c r="R37" i="9"/>
  <c r="Q37" i="9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H37" i="9"/>
  <c r="H44" i="9" s="1"/>
  <c r="G37" i="9"/>
  <c r="G44" i="9" s="1"/>
  <c r="F37" i="9"/>
  <c r="F44" i="9" s="1"/>
  <c r="E37" i="9"/>
  <c r="E44" i="9" s="1"/>
  <c r="D37" i="9"/>
  <c r="C37" i="9"/>
  <c r="C44" i="9" s="1"/>
  <c r="D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V13" i="9"/>
  <c r="V26" i="9" s="1"/>
  <c r="U13" i="9"/>
  <c r="T13" i="9"/>
  <c r="T26" i="9" s="1"/>
  <c r="S13" i="9"/>
  <c r="S26" i="9" s="1"/>
  <c r="R13" i="9"/>
  <c r="R26" i="9" s="1"/>
  <c r="Q13" i="9"/>
  <c r="Q26" i="9" s="1"/>
  <c r="Q45" i="9" s="1"/>
  <c r="P13" i="9"/>
  <c r="P26" i="9" s="1"/>
  <c r="O13" i="9"/>
  <c r="N13" i="9"/>
  <c r="N26" i="9" s="1"/>
  <c r="M13" i="9"/>
  <c r="L13" i="9"/>
  <c r="L26" i="9" s="1"/>
  <c r="K13" i="9"/>
  <c r="K26" i="9" s="1"/>
  <c r="J13" i="9"/>
  <c r="J26" i="9" s="1"/>
  <c r="I13" i="9"/>
  <c r="I26" i="9" s="1"/>
  <c r="I45" i="9" s="1"/>
  <c r="H13" i="9"/>
  <c r="H26" i="9" s="1"/>
  <c r="G13" i="9"/>
  <c r="F13" i="9"/>
  <c r="F26" i="9" s="1"/>
  <c r="E13" i="9"/>
  <c r="D13" i="9"/>
  <c r="C13" i="9"/>
  <c r="C26" i="9" s="1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X45" i="10"/>
  <c r="Z45" i="10" s="1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K37" i="10"/>
  <c r="K44" i="10" s="1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C44" i="10" s="1"/>
  <c r="T26" i="10"/>
  <c r="L26" i="10"/>
  <c r="D26" i="10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X13" i="10"/>
  <c r="X26" i="10" s="1"/>
  <c r="Z26" i="10" s="1"/>
  <c r="W13" i="10"/>
  <c r="W26" i="10" s="1"/>
  <c r="W45" i="10" s="1"/>
  <c r="V13" i="10"/>
  <c r="V26" i="10" s="1"/>
  <c r="U13" i="10"/>
  <c r="T13" i="10"/>
  <c r="S13" i="10"/>
  <c r="S26" i="10" s="1"/>
  <c r="R13" i="10"/>
  <c r="R26" i="10" s="1"/>
  <c r="Q13" i="10"/>
  <c r="Q26" i="10" s="1"/>
  <c r="P13" i="10"/>
  <c r="P26" i="10" s="1"/>
  <c r="P45" i="10" s="1"/>
  <c r="O13" i="10"/>
  <c r="O26" i="10" s="1"/>
  <c r="N13" i="10"/>
  <c r="N26" i="10" s="1"/>
  <c r="M13" i="10"/>
  <c r="L13" i="10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F26" i="10" s="1"/>
  <c r="E13" i="10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I44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L26" i="11"/>
  <c r="D26" i="1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V45" i="11" s="1"/>
  <c r="U13" i="11"/>
  <c r="T13" i="11"/>
  <c r="T26" i="11" s="1"/>
  <c r="S13" i="11"/>
  <c r="S26" i="11" s="1"/>
  <c r="R13" i="11"/>
  <c r="R26" i="11" s="1"/>
  <c r="Q13" i="11"/>
  <c r="Q26" i="11" s="1"/>
  <c r="P13" i="11"/>
  <c r="P26" i="11" s="1"/>
  <c r="P45" i="11" s="1"/>
  <c r="O13" i="11"/>
  <c r="O26" i="11" s="1"/>
  <c r="N13" i="11"/>
  <c r="N26" i="11" s="1"/>
  <c r="N45" i="11" s="1"/>
  <c r="M13" i="11"/>
  <c r="L13" i="11"/>
  <c r="K13" i="11"/>
  <c r="K26" i="11" s="1"/>
  <c r="J13" i="11"/>
  <c r="J26" i="11" s="1"/>
  <c r="I13" i="11"/>
  <c r="I26" i="11" s="1"/>
  <c r="H13" i="11"/>
  <c r="H26" i="11" s="1"/>
  <c r="H45" i="11" s="1"/>
  <c r="G13" i="11"/>
  <c r="G26" i="11" s="1"/>
  <c r="F13" i="11"/>
  <c r="F26" i="11" s="1"/>
  <c r="F45" i="11" s="1"/>
  <c r="E13" i="11"/>
  <c r="D13" i="11"/>
  <c r="C13" i="11"/>
  <c r="C26" i="11" s="1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T26" i="12"/>
  <c r="D26" i="12"/>
  <c r="D45" i="12" s="1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Z26" i="12" s="1"/>
  <c r="W13" i="12"/>
  <c r="W26" i="12" s="1"/>
  <c r="W45" i="12" s="1"/>
  <c r="V13" i="12"/>
  <c r="V26" i="12" s="1"/>
  <c r="V45" i="12" s="1"/>
  <c r="U13" i="12"/>
  <c r="T13" i="12"/>
  <c r="S13" i="12"/>
  <c r="S26" i="12" s="1"/>
  <c r="R13" i="12"/>
  <c r="R26" i="12" s="1"/>
  <c r="Q13" i="12"/>
  <c r="Q26" i="12" s="1"/>
  <c r="P13" i="12"/>
  <c r="P26" i="12" s="1"/>
  <c r="O13" i="12"/>
  <c r="O26" i="12" s="1"/>
  <c r="O45" i="12" s="1"/>
  <c r="N13" i="12"/>
  <c r="N26" i="12" s="1"/>
  <c r="N45" i="12" s="1"/>
  <c r="M13" i="12"/>
  <c r="L13" i="12"/>
  <c r="L26" i="12" s="1"/>
  <c r="L45" i="12" s="1"/>
  <c r="K13" i="12"/>
  <c r="K26" i="12" s="1"/>
  <c r="J13" i="12"/>
  <c r="J26" i="12" s="1"/>
  <c r="I13" i="12"/>
  <c r="I26" i="12" s="1"/>
  <c r="H13" i="12"/>
  <c r="H26" i="12" s="1"/>
  <c r="G13" i="12"/>
  <c r="G26" i="12" s="1"/>
  <c r="F13" i="12"/>
  <c r="F26" i="12" s="1"/>
  <c r="F45" i="12" s="1"/>
  <c r="E13" i="12"/>
  <c r="D13" i="12"/>
  <c r="C13" i="12"/>
  <c r="C26" i="12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T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W13" i="13"/>
  <c r="W26" i="13" s="1"/>
  <c r="W45" i="13" s="1"/>
  <c r="V13" i="13"/>
  <c r="V26" i="13" s="1"/>
  <c r="U13" i="13"/>
  <c r="U26" i="13" s="1"/>
  <c r="T13" i="13"/>
  <c r="S13" i="13"/>
  <c r="S26" i="13" s="1"/>
  <c r="R13" i="13"/>
  <c r="R26" i="13" s="1"/>
  <c r="Q13" i="13"/>
  <c r="Q26" i="13" s="1"/>
  <c r="P13" i="13"/>
  <c r="P26" i="13" s="1"/>
  <c r="P45" i="13" s="1"/>
  <c r="O13" i="13"/>
  <c r="O26" i="13" s="1"/>
  <c r="O45" i="13" s="1"/>
  <c r="N13" i="13"/>
  <c r="N26" i="13" s="1"/>
  <c r="M13" i="13"/>
  <c r="M26" i="13" s="1"/>
  <c r="L13" i="13"/>
  <c r="L26" i="13" s="1"/>
  <c r="K13" i="13"/>
  <c r="K26" i="13" s="1"/>
  <c r="J13" i="13"/>
  <c r="J26" i="13" s="1"/>
  <c r="J45" i="13" s="1"/>
  <c r="I13" i="13"/>
  <c r="I26" i="13" s="1"/>
  <c r="H13" i="13"/>
  <c r="H26" i="13" s="1"/>
  <c r="H45" i="13" s="1"/>
  <c r="G13" i="13"/>
  <c r="F13" i="13"/>
  <c r="F26" i="13" s="1"/>
  <c r="F45" i="13" s="1"/>
  <c r="E13" i="13"/>
  <c r="E26" i="13" s="1"/>
  <c r="D13" i="13"/>
  <c r="D26" i="13" s="1"/>
  <c r="C13" i="13"/>
  <c r="C26" i="13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N44" i="14"/>
  <c r="C44" i="14"/>
  <c r="AA43" i="14"/>
  <c r="Z43" i="14"/>
  <c r="Y43" i="14"/>
  <c r="X43" i="14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L43" i="14"/>
  <c r="L44" i="14" s="1"/>
  <c r="K43" i="14"/>
  <c r="J43" i="14"/>
  <c r="I43" i="14"/>
  <c r="H43" i="14"/>
  <c r="G43" i="14"/>
  <c r="F43" i="14"/>
  <c r="E43" i="14"/>
  <c r="D43" i="14"/>
  <c r="D44" i="14" s="1"/>
  <c r="C43" i="14"/>
  <c r="AA37" i="14"/>
  <c r="AA44" i="14" s="1"/>
  <c r="Z37" i="14"/>
  <c r="Y37" i="14"/>
  <c r="X37" i="14"/>
  <c r="X44" i="14" s="1"/>
  <c r="W37" i="14"/>
  <c r="W44" i="14" s="1"/>
  <c r="V37" i="14"/>
  <c r="V44" i="14" s="1"/>
  <c r="U37" i="14"/>
  <c r="U44" i="14" s="1"/>
  <c r="T37" i="14"/>
  <c r="S37" i="14"/>
  <c r="S44" i="14" s="1"/>
  <c r="R37" i="14"/>
  <c r="Q37" i="14"/>
  <c r="P37" i="14"/>
  <c r="P44" i="14" s="1"/>
  <c r="O37" i="14"/>
  <c r="O44" i="14" s="1"/>
  <c r="N37" i="14"/>
  <c r="M37" i="14"/>
  <c r="M44" i="14" s="1"/>
  <c r="L37" i="14"/>
  <c r="K37" i="14"/>
  <c r="K44" i="14" s="1"/>
  <c r="J37" i="14"/>
  <c r="I37" i="14"/>
  <c r="H37" i="14"/>
  <c r="H44" i="14" s="1"/>
  <c r="G37" i="14"/>
  <c r="G44" i="14" s="1"/>
  <c r="F37" i="14"/>
  <c r="E37" i="14"/>
  <c r="E44" i="14" s="1"/>
  <c r="D37" i="14"/>
  <c r="C37" i="14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I26" i="14" s="1"/>
  <c r="H25" i="14"/>
  <c r="G25" i="14"/>
  <c r="F25" i="14"/>
  <c r="E25" i="14"/>
  <c r="D25" i="14"/>
  <c r="C25" i="14"/>
  <c r="C26" i="14" s="1"/>
  <c r="C45" i="14" s="1"/>
  <c r="AA13" i="14"/>
  <c r="AA26" i="14" s="1"/>
  <c r="AA45" i="14" s="1"/>
  <c r="Z13" i="14"/>
  <c r="Y13" i="14"/>
  <c r="X13" i="14"/>
  <c r="X26" i="14" s="1"/>
  <c r="W13" i="14"/>
  <c r="V13" i="14"/>
  <c r="V26" i="14" s="1"/>
  <c r="U13" i="14"/>
  <c r="U26" i="14" s="1"/>
  <c r="T13" i="14"/>
  <c r="S13" i="14"/>
  <c r="R13" i="14"/>
  <c r="R26" i="14" s="1"/>
  <c r="Q13" i="14"/>
  <c r="Q26" i="14" s="1"/>
  <c r="P13" i="14"/>
  <c r="O13" i="14"/>
  <c r="N13" i="14"/>
  <c r="N26" i="14" s="1"/>
  <c r="M13" i="14"/>
  <c r="M26" i="14" s="1"/>
  <c r="L13" i="14"/>
  <c r="K13" i="14"/>
  <c r="J13" i="14"/>
  <c r="J26" i="14" s="1"/>
  <c r="I13" i="14"/>
  <c r="H13" i="14"/>
  <c r="H26" i="14" s="1"/>
  <c r="H45" i="14" s="1"/>
  <c r="G13" i="14"/>
  <c r="F13" i="14"/>
  <c r="F26" i="14" s="1"/>
  <c r="E13" i="14"/>
  <c r="E26" i="14" s="1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Z37" i="15"/>
  <c r="Y37" i="15"/>
  <c r="X37" i="15"/>
  <c r="W37" i="15"/>
  <c r="V37" i="15"/>
  <c r="U37" i="15"/>
  <c r="U44" i="15" s="1"/>
  <c r="T37" i="15"/>
  <c r="T44" i="15" s="1"/>
  <c r="S37" i="15"/>
  <c r="S44" i="15" s="1"/>
  <c r="S45" i="15" s="1"/>
  <c r="R37" i="15"/>
  <c r="Q37" i="15"/>
  <c r="Q44" i="15" s="1"/>
  <c r="P37" i="15"/>
  <c r="O37" i="15"/>
  <c r="N37" i="15"/>
  <c r="M37" i="15"/>
  <c r="M44" i="15" s="1"/>
  <c r="L37" i="15"/>
  <c r="L44" i="15" s="1"/>
  <c r="K37" i="15"/>
  <c r="J37" i="15"/>
  <c r="I37" i="15"/>
  <c r="H37" i="15"/>
  <c r="H44" i="15" s="1"/>
  <c r="G37" i="15"/>
  <c r="F37" i="15"/>
  <c r="E37" i="15"/>
  <c r="E44" i="15" s="1"/>
  <c r="D37" i="15"/>
  <c r="D44" i="15" s="1"/>
  <c r="C37" i="15"/>
  <c r="T26" i="15"/>
  <c r="K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O26" i="15" s="1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X13" i="15"/>
  <c r="X26" i="15" s="1"/>
  <c r="W13" i="15"/>
  <c r="V13" i="15"/>
  <c r="V26" i="15" s="1"/>
  <c r="U13" i="15"/>
  <c r="T13" i="15"/>
  <c r="S13" i="15"/>
  <c r="S26" i="15" s="1"/>
  <c r="R13" i="15"/>
  <c r="R26" i="15" s="1"/>
  <c r="Q13" i="15"/>
  <c r="P13" i="15"/>
  <c r="P26" i="15" s="1"/>
  <c r="O13" i="15"/>
  <c r="N13" i="15"/>
  <c r="N26" i="15" s="1"/>
  <c r="M13" i="15"/>
  <c r="L13" i="15"/>
  <c r="K13" i="15"/>
  <c r="J13" i="15"/>
  <c r="J26" i="15" s="1"/>
  <c r="I13" i="15"/>
  <c r="H13" i="15"/>
  <c r="G13" i="15"/>
  <c r="G26" i="15" s="1"/>
  <c r="F13" i="15"/>
  <c r="F26" i="15" s="1"/>
  <c r="E13" i="15"/>
  <c r="D13" i="15"/>
  <c r="C13" i="15"/>
  <c r="C26" i="15" s="1"/>
  <c r="AA50" i="16"/>
  <c r="Y50" i="16"/>
  <c r="Z50" i="16" s="1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P44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Y44" i="16" s="1"/>
  <c r="X37" i="16"/>
  <c r="W37" i="16"/>
  <c r="V37" i="16"/>
  <c r="V44" i="16" s="1"/>
  <c r="U37" i="16"/>
  <c r="U44" i="16" s="1"/>
  <c r="T37" i="16"/>
  <c r="T44" i="16" s="1"/>
  <c r="S37" i="16"/>
  <c r="S44" i="16" s="1"/>
  <c r="R37" i="16"/>
  <c r="R44" i="16" s="1"/>
  <c r="Q37" i="16"/>
  <c r="Q44" i="16" s="1"/>
  <c r="P37" i="16"/>
  <c r="O37" i="16"/>
  <c r="N37" i="16"/>
  <c r="M37" i="16"/>
  <c r="M44" i="16" s="1"/>
  <c r="L37" i="16"/>
  <c r="L44" i="16" s="1"/>
  <c r="K37" i="16"/>
  <c r="K44" i="16" s="1"/>
  <c r="J37" i="16"/>
  <c r="I37" i="16"/>
  <c r="H37" i="16"/>
  <c r="H44" i="16" s="1"/>
  <c r="G37" i="16"/>
  <c r="F37" i="16"/>
  <c r="F44" i="16" s="1"/>
  <c r="E37" i="16"/>
  <c r="E44" i="16" s="1"/>
  <c r="D37" i="16"/>
  <c r="D44" i="16" s="1"/>
  <c r="C37" i="16"/>
  <c r="C44" i="16" s="1"/>
  <c r="O26" i="16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Z13" i="16" s="1"/>
  <c r="W13" i="16"/>
  <c r="W26" i="16" s="1"/>
  <c r="V13" i="16"/>
  <c r="V26" i="16" s="1"/>
  <c r="V45" i="16" s="1"/>
  <c r="U13" i="16"/>
  <c r="U26" i="16" s="1"/>
  <c r="T13" i="16"/>
  <c r="T26" i="16" s="1"/>
  <c r="T45" i="16" s="1"/>
  <c r="S13" i="16"/>
  <c r="S26" i="16" s="1"/>
  <c r="S45" i="16" s="1"/>
  <c r="R13" i="16"/>
  <c r="Q13" i="16"/>
  <c r="Q26" i="16" s="1"/>
  <c r="P13" i="16"/>
  <c r="P26" i="16" s="1"/>
  <c r="O13" i="16"/>
  <c r="N13" i="16"/>
  <c r="M13" i="16"/>
  <c r="M26" i="16" s="1"/>
  <c r="L13" i="16"/>
  <c r="K13" i="16"/>
  <c r="K26" i="16" s="1"/>
  <c r="K45" i="16" s="1"/>
  <c r="J13" i="16"/>
  <c r="I13" i="16"/>
  <c r="I26" i="16" s="1"/>
  <c r="H13" i="16"/>
  <c r="H26" i="16" s="1"/>
  <c r="G13" i="16"/>
  <c r="F13" i="16"/>
  <c r="F26" i="16" s="1"/>
  <c r="F45" i="16" s="1"/>
  <c r="E13" i="16"/>
  <c r="E26" i="16" s="1"/>
  <c r="D13" i="16"/>
  <c r="C13" i="16"/>
  <c r="C26" i="16" s="1"/>
  <c r="C45" i="16" s="1"/>
  <c r="AA50" i="17"/>
  <c r="Y50" i="17"/>
  <c r="Z50" i="17" s="1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3" i="17"/>
  <c r="Z43" i="17"/>
  <c r="Y43" i="17"/>
  <c r="X43" i="17"/>
  <c r="X44" i="17" s="1"/>
  <c r="W43" i="17"/>
  <c r="V43" i="17"/>
  <c r="U43" i="17"/>
  <c r="T43" i="17"/>
  <c r="S43" i="17"/>
  <c r="R43" i="17"/>
  <c r="Q43" i="17"/>
  <c r="P43" i="17"/>
  <c r="O43" i="17"/>
  <c r="N43" i="17"/>
  <c r="M43" i="17"/>
  <c r="M44" i="17" s="1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Z37" i="17" s="1"/>
  <c r="X37" i="17"/>
  <c r="W37" i="17"/>
  <c r="W44" i="17" s="1"/>
  <c r="V37" i="17"/>
  <c r="U37" i="17"/>
  <c r="T37" i="17"/>
  <c r="T44" i="17" s="1"/>
  <c r="S37" i="17"/>
  <c r="S44" i="17" s="1"/>
  <c r="R37" i="17"/>
  <c r="Q37" i="17"/>
  <c r="Q44" i="17" s="1"/>
  <c r="P37" i="17"/>
  <c r="O37" i="17"/>
  <c r="O44" i="17" s="1"/>
  <c r="N37" i="17"/>
  <c r="M37" i="17"/>
  <c r="L37" i="17"/>
  <c r="L44" i="17" s="1"/>
  <c r="K37" i="17"/>
  <c r="K44" i="17" s="1"/>
  <c r="J37" i="17"/>
  <c r="I37" i="17"/>
  <c r="H37" i="17"/>
  <c r="G37" i="17"/>
  <c r="G44" i="17" s="1"/>
  <c r="F37" i="17"/>
  <c r="E37" i="17"/>
  <c r="E44" i="17" s="1"/>
  <c r="D37" i="17"/>
  <c r="D44" i="17" s="1"/>
  <c r="C37" i="17"/>
  <c r="C44" i="17" s="1"/>
  <c r="AA25" i="17"/>
  <c r="Y25" i="17"/>
  <c r="X25" i="17"/>
  <c r="X26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Z13" i="17" s="1"/>
  <c r="X13" i="17"/>
  <c r="W13" i="17"/>
  <c r="W26" i="17" s="1"/>
  <c r="W45" i="17" s="1"/>
  <c r="V13" i="17"/>
  <c r="V26" i="17" s="1"/>
  <c r="U13" i="17"/>
  <c r="T13" i="17"/>
  <c r="S13" i="17"/>
  <c r="S26" i="17" s="1"/>
  <c r="S45" i="17" s="1"/>
  <c r="R13" i="17"/>
  <c r="Q13" i="17"/>
  <c r="P13" i="17"/>
  <c r="P26" i="17" s="1"/>
  <c r="O13" i="17"/>
  <c r="O26" i="17" s="1"/>
  <c r="O45" i="17" s="1"/>
  <c r="N13" i="17"/>
  <c r="N26" i="17" s="1"/>
  <c r="M13" i="17"/>
  <c r="L13" i="17"/>
  <c r="K13" i="17"/>
  <c r="K26" i="17" s="1"/>
  <c r="K45" i="17" s="1"/>
  <c r="J13" i="17"/>
  <c r="I13" i="17"/>
  <c r="H13" i="17"/>
  <c r="H26" i="17" s="1"/>
  <c r="G13" i="17"/>
  <c r="G26" i="17" s="1"/>
  <c r="G45" i="17" s="1"/>
  <c r="F13" i="17"/>
  <c r="F26" i="17" s="1"/>
  <c r="E13" i="17"/>
  <c r="D13" i="17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AA43" i="18"/>
  <c r="Y43" i="18"/>
  <c r="Y44" i="18" s="1"/>
  <c r="X43" i="18"/>
  <c r="Z43" i="18" s="1"/>
  <c r="W43" i="18"/>
  <c r="V43" i="18"/>
  <c r="V44" i="18" s="1"/>
  <c r="U43" i="18"/>
  <c r="T43" i="18"/>
  <c r="S43" i="18"/>
  <c r="R43" i="18"/>
  <c r="Q43" i="18"/>
  <c r="Q44" i="18" s="1"/>
  <c r="P43" i="18"/>
  <c r="O43" i="18"/>
  <c r="N43" i="18"/>
  <c r="N44" i="18" s="1"/>
  <c r="M43" i="18"/>
  <c r="L43" i="18"/>
  <c r="K43" i="18"/>
  <c r="J43" i="18"/>
  <c r="I43" i="18"/>
  <c r="I44" i="18" s="1"/>
  <c r="H43" i="18"/>
  <c r="G43" i="18"/>
  <c r="F43" i="18"/>
  <c r="F44" i="18" s="1"/>
  <c r="E43" i="18"/>
  <c r="D43" i="18"/>
  <c r="C43" i="18"/>
  <c r="AA37" i="18"/>
  <c r="Z37" i="18"/>
  <c r="Y37" i="18"/>
  <c r="X37" i="18"/>
  <c r="W37" i="18"/>
  <c r="W44" i="18" s="1"/>
  <c r="V37" i="18"/>
  <c r="U37" i="18"/>
  <c r="U44" i="18" s="1"/>
  <c r="T37" i="18"/>
  <c r="T44" i="18" s="1"/>
  <c r="S37" i="18"/>
  <c r="R37" i="18"/>
  <c r="R44" i="18" s="1"/>
  <c r="Q37" i="18"/>
  <c r="P37" i="18"/>
  <c r="P44" i="18" s="1"/>
  <c r="O37" i="18"/>
  <c r="O44" i="18" s="1"/>
  <c r="N37" i="18"/>
  <c r="M37" i="18"/>
  <c r="M44" i="18" s="1"/>
  <c r="L37" i="18"/>
  <c r="L44" i="18" s="1"/>
  <c r="K37" i="18"/>
  <c r="J37" i="18"/>
  <c r="J44" i="18" s="1"/>
  <c r="I37" i="18"/>
  <c r="H37" i="18"/>
  <c r="H44" i="18" s="1"/>
  <c r="G37" i="18"/>
  <c r="G44" i="18" s="1"/>
  <c r="F37" i="18"/>
  <c r="E37" i="18"/>
  <c r="E44" i="18" s="1"/>
  <c r="D37" i="18"/>
  <c r="D44" i="18" s="1"/>
  <c r="C37" i="18"/>
  <c r="AA26" i="18"/>
  <c r="P26" i="18"/>
  <c r="P45" i="18" s="1"/>
  <c r="AA25" i="18"/>
  <c r="Y25" i="18"/>
  <c r="X25" i="18"/>
  <c r="W25" i="18"/>
  <c r="V25" i="18"/>
  <c r="U25" i="18"/>
  <c r="T25" i="18"/>
  <c r="S25" i="18"/>
  <c r="R25" i="18"/>
  <c r="Q25" i="18"/>
  <c r="Q26" i="18" s="1"/>
  <c r="Q45" i="18" s="1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C26" i="18" s="1"/>
  <c r="AA13" i="18"/>
  <c r="Z13" i="18"/>
  <c r="Y13" i="18"/>
  <c r="X13" i="18"/>
  <c r="X26" i="18" s="1"/>
  <c r="W13" i="18"/>
  <c r="W26" i="18" s="1"/>
  <c r="V13" i="18"/>
  <c r="U13" i="18"/>
  <c r="U26" i="18" s="1"/>
  <c r="T13" i="18"/>
  <c r="S13" i="18"/>
  <c r="S26" i="18" s="1"/>
  <c r="R13" i="18"/>
  <c r="R26" i="18" s="1"/>
  <c r="R45" i="18" s="1"/>
  <c r="Q13" i="18"/>
  <c r="P13" i="18"/>
  <c r="O13" i="18"/>
  <c r="O26" i="18" s="1"/>
  <c r="N13" i="18"/>
  <c r="M13" i="18"/>
  <c r="M26" i="18" s="1"/>
  <c r="L13" i="18"/>
  <c r="K13" i="18"/>
  <c r="K26" i="18" s="1"/>
  <c r="J13" i="18"/>
  <c r="J26" i="18" s="1"/>
  <c r="J45" i="18" s="1"/>
  <c r="I13" i="18"/>
  <c r="H13" i="18"/>
  <c r="H26" i="18" s="1"/>
  <c r="H45" i="18" s="1"/>
  <c r="G13" i="18"/>
  <c r="G26" i="18" s="1"/>
  <c r="F13" i="18"/>
  <c r="E13" i="18"/>
  <c r="E26" i="18" s="1"/>
  <c r="E45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W45" i="19"/>
  <c r="X44" i="19"/>
  <c r="M44" i="19"/>
  <c r="AA43" i="19"/>
  <c r="Z43" i="19"/>
  <c r="Y43" i="19"/>
  <c r="Y44" i="19" s="1"/>
  <c r="X43" i="19"/>
  <c r="W43" i="19"/>
  <c r="V43" i="19"/>
  <c r="V44" i="19" s="1"/>
  <c r="U43" i="19"/>
  <c r="T43" i="19"/>
  <c r="S43" i="19"/>
  <c r="R43" i="19"/>
  <c r="Q43" i="19"/>
  <c r="Q44" i="19" s="1"/>
  <c r="P43" i="19"/>
  <c r="O43" i="19"/>
  <c r="N43" i="19"/>
  <c r="N44" i="19" s="1"/>
  <c r="M43" i="19"/>
  <c r="L43" i="19"/>
  <c r="K43" i="19"/>
  <c r="J43" i="19"/>
  <c r="I43" i="19"/>
  <c r="I44" i="19" s="1"/>
  <c r="H43" i="19"/>
  <c r="G43" i="19"/>
  <c r="F43" i="19"/>
  <c r="F44" i="19" s="1"/>
  <c r="E43" i="19"/>
  <c r="D43" i="19"/>
  <c r="C43" i="19"/>
  <c r="AA37" i="19"/>
  <c r="Z37" i="19"/>
  <c r="Y37" i="19"/>
  <c r="X37" i="19"/>
  <c r="W37" i="19"/>
  <c r="W44" i="19" s="1"/>
  <c r="V37" i="19"/>
  <c r="U37" i="19"/>
  <c r="U44" i="19" s="1"/>
  <c r="T37" i="19"/>
  <c r="T44" i="19" s="1"/>
  <c r="S37" i="19"/>
  <c r="R37" i="19"/>
  <c r="R44" i="19" s="1"/>
  <c r="Q37" i="19"/>
  <c r="P37" i="19"/>
  <c r="P44" i="19" s="1"/>
  <c r="O37" i="19"/>
  <c r="O44" i="19" s="1"/>
  <c r="N37" i="19"/>
  <c r="M37" i="19"/>
  <c r="L37" i="19"/>
  <c r="L44" i="19" s="1"/>
  <c r="K37" i="19"/>
  <c r="J37" i="19"/>
  <c r="J44" i="19" s="1"/>
  <c r="I37" i="19"/>
  <c r="H37" i="19"/>
  <c r="H44" i="19" s="1"/>
  <c r="G37" i="19"/>
  <c r="G44" i="19" s="1"/>
  <c r="F37" i="19"/>
  <c r="E37" i="19"/>
  <c r="E44" i="19" s="1"/>
  <c r="D37" i="19"/>
  <c r="D44" i="19" s="1"/>
  <c r="C37" i="19"/>
  <c r="AA26" i="19"/>
  <c r="P26" i="19"/>
  <c r="H26" i="19"/>
  <c r="AA25" i="19"/>
  <c r="Y25" i="19"/>
  <c r="X25" i="19"/>
  <c r="W25" i="19"/>
  <c r="V25" i="19"/>
  <c r="U25" i="19"/>
  <c r="T25" i="19"/>
  <c r="S25" i="19"/>
  <c r="R25" i="19"/>
  <c r="Q25" i="19"/>
  <c r="Q26" i="19" s="1"/>
  <c r="Q45" i="19" s="1"/>
  <c r="P25" i="19"/>
  <c r="O25" i="19"/>
  <c r="N25" i="19"/>
  <c r="M25" i="19"/>
  <c r="L25" i="19"/>
  <c r="K25" i="19"/>
  <c r="J25" i="19"/>
  <c r="I25" i="19"/>
  <c r="I26" i="19" s="1"/>
  <c r="I45" i="19" s="1"/>
  <c r="H25" i="19"/>
  <c r="G25" i="19"/>
  <c r="F25" i="19"/>
  <c r="E25" i="19"/>
  <c r="D25" i="19"/>
  <c r="C25" i="19"/>
  <c r="C26" i="19" s="1"/>
  <c r="AA13" i="19"/>
  <c r="Z13" i="19"/>
  <c r="Y13" i="19"/>
  <c r="X13" i="19"/>
  <c r="X26" i="19" s="1"/>
  <c r="W13" i="19"/>
  <c r="W26" i="19" s="1"/>
  <c r="V13" i="19"/>
  <c r="U13" i="19"/>
  <c r="U26" i="19" s="1"/>
  <c r="T13" i="19"/>
  <c r="S13" i="19"/>
  <c r="S26" i="19" s="1"/>
  <c r="R13" i="19"/>
  <c r="R26" i="19" s="1"/>
  <c r="R45" i="19" s="1"/>
  <c r="Q13" i="19"/>
  <c r="P13" i="19"/>
  <c r="O13" i="19"/>
  <c r="O26" i="19" s="1"/>
  <c r="O45" i="19" s="1"/>
  <c r="N13" i="19"/>
  <c r="M13" i="19"/>
  <c r="M26" i="19" s="1"/>
  <c r="L13" i="19"/>
  <c r="K13" i="19"/>
  <c r="K26" i="19" s="1"/>
  <c r="J13" i="19"/>
  <c r="J26" i="19" s="1"/>
  <c r="J45" i="19" s="1"/>
  <c r="I13" i="19"/>
  <c r="H13" i="19"/>
  <c r="G13" i="19"/>
  <c r="G26" i="19" s="1"/>
  <c r="G45" i="19" s="1"/>
  <c r="F13" i="19"/>
  <c r="E13" i="19"/>
  <c r="E26" i="19" s="1"/>
  <c r="D13" i="19"/>
  <c r="C13" i="19"/>
  <c r="AA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H44" i="20"/>
  <c r="AA43" i="20"/>
  <c r="Y43" i="20"/>
  <c r="X43" i="20"/>
  <c r="Z43" i="20" s="1"/>
  <c r="W43" i="20"/>
  <c r="V43" i="20"/>
  <c r="U43" i="20"/>
  <c r="U44" i="20" s="1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Z37" i="20" s="1"/>
  <c r="X37" i="20"/>
  <c r="X44" i="20" s="1"/>
  <c r="W37" i="20"/>
  <c r="W44" i="20" s="1"/>
  <c r="V37" i="20"/>
  <c r="U37" i="20"/>
  <c r="T37" i="20"/>
  <c r="T44" i="20" s="1"/>
  <c r="S37" i="20"/>
  <c r="R37" i="20"/>
  <c r="R44" i="20" s="1"/>
  <c r="Q37" i="20"/>
  <c r="P37" i="20"/>
  <c r="P44" i="20" s="1"/>
  <c r="O37" i="20"/>
  <c r="O44" i="20" s="1"/>
  <c r="N37" i="20"/>
  <c r="M37" i="20"/>
  <c r="M44" i="20" s="1"/>
  <c r="L37" i="20"/>
  <c r="L44" i="20" s="1"/>
  <c r="K37" i="20"/>
  <c r="J37" i="20"/>
  <c r="J44" i="20" s="1"/>
  <c r="I37" i="20"/>
  <c r="H37" i="20"/>
  <c r="G37" i="20"/>
  <c r="G44" i="20" s="1"/>
  <c r="F37" i="20"/>
  <c r="E37" i="20"/>
  <c r="E44" i="20" s="1"/>
  <c r="D37" i="20"/>
  <c r="D44" i="20" s="1"/>
  <c r="C37" i="20"/>
  <c r="K26" i="20"/>
  <c r="AA25" i="20"/>
  <c r="Y25" i="20"/>
  <c r="X25" i="20"/>
  <c r="X26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H26" i="20" s="1"/>
  <c r="G25" i="20"/>
  <c r="F25" i="20"/>
  <c r="E25" i="20"/>
  <c r="D25" i="20"/>
  <c r="C25" i="20"/>
  <c r="C26" i="20" s="1"/>
  <c r="AA13" i="20"/>
  <c r="AA26" i="20" s="1"/>
  <c r="Y13" i="20"/>
  <c r="Z13" i="20" s="1"/>
  <c r="X13" i="20"/>
  <c r="W13" i="20"/>
  <c r="W26" i="20" s="1"/>
  <c r="W45" i="20" s="1"/>
  <c r="V13" i="20"/>
  <c r="V26" i="20" s="1"/>
  <c r="U13" i="20"/>
  <c r="T13" i="20"/>
  <c r="S13" i="20"/>
  <c r="S26" i="20" s="1"/>
  <c r="R13" i="20"/>
  <c r="R26" i="20" s="1"/>
  <c r="Q13" i="20"/>
  <c r="P13" i="20"/>
  <c r="P26" i="20" s="1"/>
  <c r="O13" i="20"/>
  <c r="O26" i="20" s="1"/>
  <c r="O45" i="20" s="1"/>
  <c r="N13" i="20"/>
  <c r="N26" i="20" s="1"/>
  <c r="M13" i="20"/>
  <c r="L13" i="20"/>
  <c r="K13" i="20"/>
  <c r="J13" i="20"/>
  <c r="J26" i="20" s="1"/>
  <c r="I13" i="20"/>
  <c r="H13" i="20"/>
  <c r="G13" i="20"/>
  <c r="G26" i="20" s="1"/>
  <c r="G45" i="20" s="1"/>
  <c r="F13" i="20"/>
  <c r="F26" i="20" s="1"/>
  <c r="E13" i="20"/>
  <c r="D13" i="20"/>
  <c r="C13" i="20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U44" i="21"/>
  <c r="M44" i="21"/>
  <c r="AA43" i="21"/>
  <c r="Y43" i="21"/>
  <c r="X43" i="21"/>
  <c r="Z43" i="21" s="1"/>
  <c r="W43" i="21"/>
  <c r="V43" i="21"/>
  <c r="V44" i="21" s="1"/>
  <c r="U43" i="21"/>
  <c r="T43" i="21"/>
  <c r="S43" i="21"/>
  <c r="R43" i="21"/>
  <c r="Q43" i="21"/>
  <c r="P43" i="21"/>
  <c r="O43" i="21"/>
  <c r="N43" i="21"/>
  <c r="N44" i="21" s="1"/>
  <c r="M43" i="21"/>
  <c r="L43" i="21"/>
  <c r="K43" i="21"/>
  <c r="J43" i="21"/>
  <c r="I43" i="21"/>
  <c r="H43" i="21"/>
  <c r="G43" i="21"/>
  <c r="F43" i="21"/>
  <c r="F44" i="21" s="1"/>
  <c r="E43" i="21"/>
  <c r="D43" i="21"/>
  <c r="C43" i="21"/>
  <c r="AA37" i="21"/>
  <c r="Y37" i="21"/>
  <c r="X37" i="21"/>
  <c r="X44" i="21" s="1"/>
  <c r="W37" i="21"/>
  <c r="W44" i="21" s="1"/>
  <c r="V37" i="21"/>
  <c r="U37" i="21"/>
  <c r="T37" i="21"/>
  <c r="T44" i="21" s="1"/>
  <c r="S37" i="21"/>
  <c r="R37" i="21"/>
  <c r="Q37" i="21"/>
  <c r="P37" i="21"/>
  <c r="P44" i="21" s="1"/>
  <c r="O37" i="21"/>
  <c r="O44" i="21" s="1"/>
  <c r="N37" i="21"/>
  <c r="M37" i="21"/>
  <c r="L37" i="21"/>
  <c r="L44" i="21" s="1"/>
  <c r="K37" i="21"/>
  <c r="J37" i="21"/>
  <c r="I37" i="21"/>
  <c r="H37" i="21"/>
  <c r="H44" i="21" s="1"/>
  <c r="G37" i="21"/>
  <c r="G44" i="21" s="1"/>
  <c r="F37" i="21"/>
  <c r="E37" i="21"/>
  <c r="E44" i="21" s="1"/>
  <c r="D37" i="21"/>
  <c r="D44" i="21" s="1"/>
  <c r="C37" i="21"/>
  <c r="T26" i="21"/>
  <c r="T45" i="21" s="1"/>
  <c r="L26" i="2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Z13" i="21" s="1"/>
  <c r="W13" i="21"/>
  <c r="V13" i="21"/>
  <c r="U13" i="21"/>
  <c r="T13" i="21"/>
  <c r="S13" i="21"/>
  <c r="S26" i="21" s="1"/>
  <c r="R13" i="21"/>
  <c r="Q13" i="21"/>
  <c r="P13" i="21"/>
  <c r="P26" i="21" s="1"/>
  <c r="O13" i="21"/>
  <c r="N13" i="21"/>
  <c r="M13" i="21"/>
  <c r="L13" i="21"/>
  <c r="K13" i="21"/>
  <c r="K26" i="21" s="1"/>
  <c r="J13" i="21"/>
  <c r="I13" i="21"/>
  <c r="I26" i="21" s="1"/>
  <c r="H13" i="21"/>
  <c r="H26" i="21" s="1"/>
  <c r="G13" i="21"/>
  <c r="F13" i="21"/>
  <c r="E13" i="2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T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M44" i="22" s="1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Z37" i="22" s="1"/>
  <c r="W37" i="22"/>
  <c r="W44" i="22" s="1"/>
  <c r="V37" i="22"/>
  <c r="V44" i="22" s="1"/>
  <c r="U37" i="22"/>
  <c r="T37" i="22"/>
  <c r="S37" i="22"/>
  <c r="S44" i="22" s="1"/>
  <c r="R37" i="22"/>
  <c r="R44" i="22" s="1"/>
  <c r="Q37" i="22"/>
  <c r="Q44" i="22" s="1"/>
  <c r="P37" i="22"/>
  <c r="P44" i="22" s="1"/>
  <c r="O37" i="22"/>
  <c r="O44" i="22" s="1"/>
  <c r="N37" i="22"/>
  <c r="N44" i="22" s="1"/>
  <c r="M37" i="22"/>
  <c r="L37" i="22"/>
  <c r="L44" i="22" s="1"/>
  <c r="K37" i="22"/>
  <c r="K44" i="22" s="1"/>
  <c r="J37" i="22"/>
  <c r="J44" i="22" s="1"/>
  <c r="I37" i="22"/>
  <c r="I44" i="22" s="1"/>
  <c r="H37" i="22"/>
  <c r="G37" i="22"/>
  <c r="F37" i="22"/>
  <c r="F44" i="22" s="1"/>
  <c r="E37" i="22"/>
  <c r="E44" i="22" s="1"/>
  <c r="D37" i="22"/>
  <c r="D44" i="22" s="1"/>
  <c r="C37" i="22"/>
  <c r="C44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P26" i="22" s="1"/>
  <c r="P45" i="22" s="1"/>
  <c r="O25" i="22"/>
  <c r="N25" i="22"/>
  <c r="M25" i="22"/>
  <c r="L25" i="22"/>
  <c r="K25" i="22"/>
  <c r="J25" i="22"/>
  <c r="I25" i="22"/>
  <c r="H25" i="22"/>
  <c r="H26" i="22" s="1"/>
  <c r="G25" i="22"/>
  <c r="F25" i="22"/>
  <c r="E25" i="22"/>
  <c r="D25" i="22"/>
  <c r="C25" i="22"/>
  <c r="AA13" i="22"/>
  <c r="AA26" i="22" s="1"/>
  <c r="AA45" i="22" s="1"/>
  <c r="Y13" i="22"/>
  <c r="Y26" i="22" s="1"/>
  <c r="Y45" i="22" s="1"/>
  <c r="X13" i="22"/>
  <c r="Z13" i="22" s="1"/>
  <c r="W13" i="22"/>
  <c r="W26" i="22" s="1"/>
  <c r="V13" i="22"/>
  <c r="U13" i="22"/>
  <c r="U26" i="22" s="1"/>
  <c r="T13" i="22"/>
  <c r="T26" i="22" s="1"/>
  <c r="S13" i="22"/>
  <c r="R13" i="22"/>
  <c r="R26" i="22" s="1"/>
  <c r="R45" i="22" s="1"/>
  <c r="Q13" i="22"/>
  <c r="Q26" i="22" s="1"/>
  <c r="Q45" i="22" s="1"/>
  <c r="P13" i="22"/>
  <c r="O13" i="22"/>
  <c r="O26" i="22" s="1"/>
  <c r="N13" i="22"/>
  <c r="M13" i="22"/>
  <c r="L13" i="22"/>
  <c r="K13" i="22"/>
  <c r="J13" i="22"/>
  <c r="I13" i="22"/>
  <c r="I26" i="22" s="1"/>
  <c r="I45" i="22" s="1"/>
  <c r="H13" i="22"/>
  <c r="G13" i="22"/>
  <c r="G26" i="22" s="1"/>
  <c r="F13" i="22"/>
  <c r="E13" i="22"/>
  <c r="D13" i="22"/>
  <c r="D26" i="22" s="1"/>
  <c r="D45" i="22" s="1"/>
  <c r="C13" i="22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O44" i="23"/>
  <c r="G44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Z37" i="23" s="1"/>
  <c r="W37" i="23"/>
  <c r="V37" i="23"/>
  <c r="U37" i="23"/>
  <c r="T37" i="23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R26" i="23"/>
  <c r="G26" i="23"/>
  <c r="G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AA45" i="23" s="1"/>
  <c r="Y13" i="23"/>
  <c r="Y26" i="23" s="1"/>
  <c r="X13" i="23"/>
  <c r="X26" i="23" s="1"/>
  <c r="W13" i="23"/>
  <c r="W26" i="23" s="1"/>
  <c r="V13" i="23"/>
  <c r="V26" i="23" s="1"/>
  <c r="U13" i="23"/>
  <c r="U26" i="23" s="1"/>
  <c r="T13" i="23"/>
  <c r="T26" i="23" s="1"/>
  <c r="S13" i="23"/>
  <c r="S26" i="23" s="1"/>
  <c r="S45" i="23" s="1"/>
  <c r="R13" i="23"/>
  <c r="Q13" i="23"/>
  <c r="Q26" i="23" s="1"/>
  <c r="P13" i="23"/>
  <c r="P26" i="23" s="1"/>
  <c r="P45" i="23" s="1"/>
  <c r="O13" i="23"/>
  <c r="O26" i="23" s="1"/>
  <c r="O45" i="23" s="1"/>
  <c r="N13" i="23"/>
  <c r="N26" i="23" s="1"/>
  <c r="M13" i="23"/>
  <c r="M26" i="23" s="1"/>
  <c r="L13" i="23"/>
  <c r="L26" i="23" s="1"/>
  <c r="K13" i="23"/>
  <c r="K26" i="23" s="1"/>
  <c r="J13" i="23"/>
  <c r="J26" i="23" s="1"/>
  <c r="I13" i="23"/>
  <c r="I26" i="23" s="1"/>
  <c r="H13" i="23"/>
  <c r="H26" i="23" s="1"/>
  <c r="H45" i="23" s="1"/>
  <c r="G13" i="23"/>
  <c r="F13" i="23"/>
  <c r="F26" i="23" s="1"/>
  <c r="E13" i="23"/>
  <c r="E26" i="23" s="1"/>
  <c r="D13" i="23"/>
  <c r="D26" i="23" s="1"/>
  <c r="C13" i="23"/>
  <c r="C26" i="23" s="1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O44" i="24"/>
  <c r="D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V44" i="24" s="1"/>
  <c r="U37" i="24"/>
  <c r="U44" i="24" s="1"/>
  <c r="T37" i="24"/>
  <c r="T44" i="24" s="1"/>
  <c r="S37" i="24"/>
  <c r="R37" i="24"/>
  <c r="R44" i="24" s="1"/>
  <c r="Q37" i="24"/>
  <c r="Q44" i="24" s="1"/>
  <c r="P37" i="24"/>
  <c r="P44" i="24" s="1"/>
  <c r="O37" i="24"/>
  <c r="N37" i="24"/>
  <c r="N44" i="24" s="1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G44" i="24" s="1"/>
  <c r="F37" i="24"/>
  <c r="F44" i="24" s="1"/>
  <c r="E37" i="24"/>
  <c r="E44" i="24" s="1"/>
  <c r="D37" i="24"/>
  <c r="C37" i="24"/>
  <c r="C44" i="24" s="1"/>
  <c r="G26" i="24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Y45" i="24" s="1"/>
  <c r="X13" i="24"/>
  <c r="W13" i="24"/>
  <c r="W26" i="24" s="1"/>
  <c r="W45" i="24" s="1"/>
  <c r="V13" i="24"/>
  <c r="V26" i="24" s="1"/>
  <c r="U13" i="24"/>
  <c r="U26" i="24" s="1"/>
  <c r="T13" i="24"/>
  <c r="T26" i="24" s="1"/>
  <c r="S13" i="24"/>
  <c r="R13" i="24"/>
  <c r="R26" i="24" s="1"/>
  <c r="Q13" i="24"/>
  <c r="Q26" i="24" s="1"/>
  <c r="Q45" i="24" s="1"/>
  <c r="P13" i="24"/>
  <c r="O13" i="24"/>
  <c r="O26" i="24" s="1"/>
  <c r="O45" i="24" s="1"/>
  <c r="N13" i="24"/>
  <c r="N26" i="24" s="1"/>
  <c r="M13" i="24"/>
  <c r="M26" i="24" s="1"/>
  <c r="L13" i="24"/>
  <c r="L26" i="24" s="1"/>
  <c r="K13" i="24"/>
  <c r="J13" i="24"/>
  <c r="J26" i="24" s="1"/>
  <c r="I13" i="24"/>
  <c r="I26" i="24" s="1"/>
  <c r="I45" i="24" s="1"/>
  <c r="H13" i="24"/>
  <c r="G13" i="24"/>
  <c r="F13" i="24"/>
  <c r="F26" i="24" s="1"/>
  <c r="E13" i="24"/>
  <c r="E26" i="24" s="1"/>
  <c r="D13" i="24"/>
  <c r="D26" i="24" s="1"/>
  <c r="C13" i="24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W44" i="25"/>
  <c r="D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Y44" i="25" s="1"/>
  <c r="X37" i="25"/>
  <c r="X44" i="25" s="1"/>
  <c r="Z44" i="25" s="1"/>
  <c r="W37" i="25"/>
  <c r="V37" i="25"/>
  <c r="V44" i="25" s="1"/>
  <c r="U37" i="25"/>
  <c r="U44" i="25" s="1"/>
  <c r="T37" i="25"/>
  <c r="T44" i="25" s="1"/>
  <c r="S37" i="25"/>
  <c r="S44" i="25" s="1"/>
  <c r="S45" i="25" s="1"/>
  <c r="R37" i="25"/>
  <c r="R44" i="25" s="1"/>
  <c r="Q37" i="25"/>
  <c r="Q44" i="25" s="1"/>
  <c r="P37" i="25"/>
  <c r="O37" i="25"/>
  <c r="O44" i="25" s="1"/>
  <c r="N37" i="25"/>
  <c r="N44" i="25" s="1"/>
  <c r="M37" i="25"/>
  <c r="M44" i="25" s="1"/>
  <c r="L37" i="25"/>
  <c r="L44" i="25" s="1"/>
  <c r="K37" i="25"/>
  <c r="K44" i="25" s="1"/>
  <c r="J37" i="25"/>
  <c r="J44" i="25" s="1"/>
  <c r="I37" i="25"/>
  <c r="I44" i="25" s="1"/>
  <c r="H37" i="25"/>
  <c r="H44" i="25" s="1"/>
  <c r="G37" i="25"/>
  <c r="G44" i="25" s="1"/>
  <c r="F37" i="25"/>
  <c r="F44" i="25" s="1"/>
  <c r="E37" i="25"/>
  <c r="E44" i="25" s="1"/>
  <c r="D37" i="25"/>
  <c r="C37" i="25"/>
  <c r="C44" i="25" s="1"/>
  <c r="O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Y45" i="25" s="1"/>
  <c r="X13" i="25"/>
  <c r="X26" i="25" s="1"/>
  <c r="W13" i="25"/>
  <c r="W26" i="25" s="1"/>
  <c r="W45" i="25" s="1"/>
  <c r="V13" i="25"/>
  <c r="V26" i="25" s="1"/>
  <c r="U13" i="25"/>
  <c r="U26" i="25" s="1"/>
  <c r="T13" i="25"/>
  <c r="T26" i="25" s="1"/>
  <c r="S13" i="25"/>
  <c r="S26" i="25" s="1"/>
  <c r="R13" i="25"/>
  <c r="R26" i="25" s="1"/>
  <c r="R45" i="25" s="1"/>
  <c r="Q13" i="25"/>
  <c r="Q26" i="25" s="1"/>
  <c r="Q45" i="25" s="1"/>
  <c r="P13" i="25"/>
  <c r="P26" i="25" s="1"/>
  <c r="O13" i="25"/>
  <c r="N13" i="25"/>
  <c r="N26" i="25" s="1"/>
  <c r="M13" i="25"/>
  <c r="M26" i="25" s="1"/>
  <c r="L13" i="25"/>
  <c r="L26" i="25" s="1"/>
  <c r="K13" i="25"/>
  <c r="K26" i="25" s="1"/>
  <c r="J13" i="25"/>
  <c r="J26" i="25" s="1"/>
  <c r="J45" i="25" s="1"/>
  <c r="I13" i="25"/>
  <c r="I26" i="25" s="1"/>
  <c r="I45" i="25" s="1"/>
  <c r="H13" i="25"/>
  <c r="H26" i="25" s="1"/>
  <c r="G13" i="25"/>
  <c r="G26" i="25" s="1"/>
  <c r="F13" i="25"/>
  <c r="F26" i="25" s="1"/>
  <c r="E13" i="25"/>
  <c r="E26" i="25" s="1"/>
  <c r="D13" i="25"/>
  <c r="D26" i="25" s="1"/>
  <c r="C13" i="25"/>
  <c r="C26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W44" i="26"/>
  <c r="L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V37" i="26"/>
  <c r="V44" i="26" s="1"/>
  <c r="U37" i="26"/>
  <c r="T37" i="26"/>
  <c r="T44" i="26" s="1"/>
  <c r="S37" i="26"/>
  <c r="S44" i="26" s="1"/>
  <c r="R37" i="26"/>
  <c r="R44" i="26" s="1"/>
  <c r="Q37" i="26"/>
  <c r="Q44" i="26" s="1"/>
  <c r="P37" i="26"/>
  <c r="O37" i="26"/>
  <c r="O44" i="26" s="1"/>
  <c r="N37" i="26"/>
  <c r="N44" i="26" s="1"/>
  <c r="M37" i="26"/>
  <c r="L37" i="26"/>
  <c r="K37" i="26"/>
  <c r="K44" i="26" s="1"/>
  <c r="J37" i="26"/>
  <c r="J44" i="26" s="1"/>
  <c r="I37" i="26"/>
  <c r="I44" i="26" s="1"/>
  <c r="H37" i="26"/>
  <c r="G37" i="26"/>
  <c r="G44" i="26" s="1"/>
  <c r="F37" i="26"/>
  <c r="F44" i="26" s="1"/>
  <c r="E37" i="26"/>
  <c r="D37" i="26"/>
  <c r="D44" i="26" s="1"/>
  <c r="C37" i="26"/>
  <c r="C44" i="26" s="1"/>
  <c r="R26" i="26"/>
  <c r="R45" i="26" s="1"/>
  <c r="G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AA45" i="26" s="1"/>
  <c r="Y13" i="26"/>
  <c r="Y26" i="26" s="1"/>
  <c r="X13" i="26"/>
  <c r="X26" i="26" s="1"/>
  <c r="W13" i="26"/>
  <c r="W26" i="26" s="1"/>
  <c r="W45" i="26" s="1"/>
  <c r="V13" i="26"/>
  <c r="V26" i="26" s="1"/>
  <c r="U13" i="26"/>
  <c r="U26" i="26" s="1"/>
  <c r="T13" i="26"/>
  <c r="T26" i="26" s="1"/>
  <c r="S13" i="26"/>
  <c r="R13" i="26"/>
  <c r="Q13" i="26"/>
  <c r="Q26" i="26" s="1"/>
  <c r="P13" i="26"/>
  <c r="P26" i="26" s="1"/>
  <c r="O13" i="26"/>
  <c r="O26" i="26" s="1"/>
  <c r="O45" i="26" s="1"/>
  <c r="N13" i="26"/>
  <c r="N26" i="26" s="1"/>
  <c r="M13" i="26"/>
  <c r="M26" i="26" s="1"/>
  <c r="L13" i="26"/>
  <c r="L26" i="26" s="1"/>
  <c r="K13" i="26"/>
  <c r="J13" i="26"/>
  <c r="J26" i="26" s="1"/>
  <c r="I13" i="26"/>
  <c r="I26" i="26" s="1"/>
  <c r="H13" i="26"/>
  <c r="H26" i="26" s="1"/>
  <c r="G13" i="26"/>
  <c r="F13" i="26"/>
  <c r="F26" i="26" s="1"/>
  <c r="E13" i="26"/>
  <c r="E26" i="26" s="1"/>
  <c r="D13" i="26"/>
  <c r="D26" i="26" s="1"/>
  <c r="C13" i="26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G44" i="27"/>
  <c r="AA43" i="27"/>
  <c r="Y43" i="27"/>
  <c r="X43" i="27"/>
  <c r="W43" i="27"/>
  <c r="V43" i="27"/>
  <c r="U43" i="27"/>
  <c r="T43" i="27"/>
  <c r="T44" i="27" s="1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W44" i="27" s="1"/>
  <c r="V37" i="27"/>
  <c r="V44" i="27" s="1"/>
  <c r="U37" i="27"/>
  <c r="U44" i="27" s="1"/>
  <c r="T37" i="27"/>
  <c r="S37" i="27"/>
  <c r="S44" i="27" s="1"/>
  <c r="R37" i="27"/>
  <c r="R44" i="27" s="1"/>
  <c r="Q37" i="27"/>
  <c r="Q44" i="27" s="1"/>
  <c r="P37" i="27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J44" i="27" s="1"/>
  <c r="I37" i="27"/>
  <c r="I44" i="27" s="1"/>
  <c r="H37" i="27"/>
  <c r="G37" i="27"/>
  <c r="F37" i="27"/>
  <c r="F44" i="27" s="1"/>
  <c r="E37" i="27"/>
  <c r="E44" i="27" s="1"/>
  <c r="D37" i="27"/>
  <c r="D44" i="27" s="1"/>
  <c r="C37" i="27"/>
  <c r="C44" i="27" s="1"/>
  <c r="O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V26" i="27" s="1"/>
  <c r="V45" i="27" s="1"/>
  <c r="U13" i="27"/>
  <c r="U26" i="27" s="1"/>
  <c r="T13" i="27"/>
  <c r="T26" i="27" s="1"/>
  <c r="S13" i="27"/>
  <c r="R13" i="27"/>
  <c r="R26" i="27" s="1"/>
  <c r="R45" i="27" s="1"/>
  <c r="Q13" i="27"/>
  <c r="Q26" i="27" s="1"/>
  <c r="P13" i="27"/>
  <c r="P26" i="27" s="1"/>
  <c r="O13" i="27"/>
  <c r="N13" i="27"/>
  <c r="N26" i="27" s="1"/>
  <c r="N45" i="27" s="1"/>
  <c r="M13" i="27"/>
  <c r="L13" i="27"/>
  <c r="L26" i="27" s="1"/>
  <c r="K13" i="27"/>
  <c r="J13" i="27"/>
  <c r="J26" i="27" s="1"/>
  <c r="J45" i="27" s="1"/>
  <c r="I13" i="27"/>
  <c r="I26" i="27" s="1"/>
  <c r="H13" i="27"/>
  <c r="H26" i="27" s="1"/>
  <c r="G13" i="27"/>
  <c r="G26" i="27" s="1"/>
  <c r="G45" i="27" s="1"/>
  <c r="F13" i="27"/>
  <c r="F26" i="27" s="1"/>
  <c r="F45" i="27" s="1"/>
  <c r="E13" i="27"/>
  <c r="E26" i="27" s="1"/>
  <c r="D13" i="27"/>
  <c r="D26" i="27" s="1"/>
  <c r="C13" i="27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W44" i="28"/>
  <c r="D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X44" i="28" s="1"/>
  <c r="W37" i="28"/>
  <c r="V37" i="28"/>
  <c r="V44" i="28" s="1"/>
  <c r="U37" i="28"/>
  <c r="T37" i="28"/>
  <c r="T44" i="28" s="1"/>
  <c r="S37" i="28"/>
  <c r="S44" i="28" s="1"/>
  <c r="R37" i="28"/>
  <c r="R44" i="28" s="1"/>
  <c r="Q37" i="28"/>
  <c r="Q44" i="28" s="1"/>
  <c r="P37" i="28"/>
  <c r="O37" i="28"/>
  <c r="O44" i="28" s="1"/>
  <c r="N37" i="28"/>
  <c r="N44" i="28" s="1"/>
  <c r="M37" i="28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D37" i="28"/>
  <c r="C37" i="28"/>
  <c r="C44" i="28" s="1"/>
  <c r="D26" i="28"/>
  <c r="D45" i="28" s="1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Y13" i="28"/>
  <c r="Y26" i="28" s="1"/>
  <c r="Y45" i="28" s="1"/>
  <c r="X13" i="28"/>
  <c r="Z13" i="28" s="1"/>
  <c r="W13" i="28"/>
  <c r="W26" i="28" s="1"/>
  <c r="W45" i="28" s="1"/>
  <c r="V13" i="28"/>
  <c r="V26" i="28" s="1"/>
  <c r="V45" i="28" s="1"/>
  <c r="U13" i="28"/>
  <c r="T13" i="28"/>
  <c r="T26" i="28" s="1"/>
  <c r="S13" i="28"/>
  <c r="S26" i="28" s="1"/>
  <c r="R13" i="28"/>
  <c r="R26" i="28" s="1"/>
  <c r="R45" i="28" s="1"/>
  <c r="Q13" i="28"/>
  <c r="Q26" i="28" s="1"/>
  <c r="P13" i="28"/>
  <c r="P26" i="28" s="1"/>
  <c r="O13" i="28"/>
  <c r="N13" i="28"/>
  <c r="N26" i="28" s="1"/>
  <c r="N45" i="28" s="1"/>
  <c r="M13" i="28"/>
  <c r="L13" i="28"/>
  <c r="K13" i="28"/>
  <c r="K26" i="28" s="1"/>
  <c r="J13" i="28"/>
  <c r="J26" i="28" s="1"/>
  <c r="J45" i="28" s="1"/>
  <c r="I13" i="28"/>
  <c r="I26" i="28" s="1"/>
  <c r="I45" i="28" s="1"/>
  <c r="H13" i="28"/>
  <c r="G13" i="28"/>
  <c r="F13" i="28"/>
  <c r="F26" i="28" s="1"/>
  <c r="F45" i="28" s="1"/>
  <c r="E13" i="28"/>
  <c r="D13" i="28"/>
  <c r="C13" i="28"/>
  <c r="C26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V44" i="1" s="1"/>
  <c r="U37" i="1"/>
  <c r="U44" i="1" s="1"/>
  <c r="T37" i="1"/>
  <c r="S37" i="1"/>
  <c r="S44" i="1" s="1"/>
  <c r="R37" i="1"/>
  <c r="R44" i="1" s="1"/>
  <c r="Q37" i="1"/>
  <c r="Q44" i="1" s="1"/>
  <c r="P37" i="1"/>
  <c r="P44" i="1" s="1"/>
  <c r="O37" i="1"/>
  <c r="O44" i="1" s="1"/>
  <c r="N37" i="1"/>
  <c r="M37" i="1"/>
  <c r="M44" i="1" s="1"/>
  <c r="L37" i="1"/>
  <c r="K37" i="1"/>
  <c r="K44" i="1" s="1"/>
  <c r="J37" i="1"/>
  <c r="J44" i="1" s="1"/>
  <c r="I37" i="1"/>
  <c r="H37" i="1"/>
  <c r="H44" i="1" s="1"/>
  <c r="G37" i="1"/>
  <c r="G44" i="1" s="1"/>
  <c r="F37" i="1"/>
  <c r="E37" i="1"/>
  <c r="E44" i="1" s="1"/>
  <c r="D37" i="1"/>
  <c r="C37" i="1"/>
  <c r="C44" i="1" s="1"/>
  <c r="Y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Z13" i="1" s="1"/>
  <c r="W13" i="1"/>
  <c r="V13" i="1"/>
  <c r="V26" i="1" s="1"/>
  <c r="U13" i="1"/>
  <c r="U26" i="1" s="1"/>
  <c r="T13" i="1"/>
  <c r="T26" i="1" s="1"/>
  <c r="S13" i="1"/>
  <c r="S26" i="1" s="1"/>
  <c r="R13" i="1"/>
  <c r="R26" i="1" s="1"/>
  <c r="R45" i="1" s="1"/>
  <c r="Q13" i="1"/>
  <c r="Q26" i="1" s="1"/>
  <c r="P13" i="1"/>
  <c r="P26" i="1" s="1"/>
  <c r="P45" i="1" s="1"/>
  <c r="O13" i="1"/>
  <c r="N13" i="1"/>
  <c r="N26" i="1" s="1"/>
  <c r="M13" i="1"/>
  <c r="M26" i="1" s="1"/>
  <c r="L13" i="1"/>
  <c r="K13" i="1"/>
  <c r="J13" i="1"/>
  <c r="J26" i="1" s="1"/>
  <c r="J45" i="1" s="1"/>
  <c r="I13" i="1"/>
  <c r="I26" i="1" s="1"/>
  <c r="H13" i="1"/>
  <c r="H26" i="1" s="1"/>
  <c r="H45" i="1" s="1"/>
  <c r="G13" i="1"/>
  <c r="F13" i="1"/>
  <c r="F26" i="1" s="1"/>
  <c r="F45" i="1" s="1"/>
  <c r="E13" i="1"/>
  <c r="E26" i="1" s="1"/>
  <c r="D13" i="1"/>
  <c r="C13" i="1"/>
  <c r="C26" i="1" s="1"/>
  <c r="C45" i="1" l="1"/>
  <c r="G45" i="25"/>
  <c r="W45" i="27"/>
  <c r="K45" i="19"/>
  <c r="S45" i="19"/>
  <c r="AA45" i="1"/>
  <c r="H45" i="21"/>
  <c r="P45" i="21"/>
  <c r="S44" i="24"/>
  <c r="V44" i="23"/>
  <c r="M26" i="27"/>
  <c r="D26" i="1"/>
  <c r="L26" i="1"/>
  <c r="Q45" i="28"/>
  <c r="I45" i="26"/>
  <c r="Q45" i="26"/>
  <c r="Y45" i="26"/>
  <c r="C45" i="25"/>
  <c r="K45" i="25"/>
  <c r="I45" i="23"/>
  <c r="Q45" i="23"/>
  <c r="Y45" i="23"/>
  <c r="T44" i="23"/>
  <c r="L45" i="21"/>
  <c r="AA45" i="19"/>
  <c r="L45" i="18"/>
  <c r="T45" i="11"/>
  <c r="L45" i="11"/>
  <c r="X26" i="4"/>
  <c r="Z26" i="4" s="1"/>
  <c r="Z25" i="4"/>
  <c r="L44" i="1"/>
  <c r="T44" i="1"/>
  <c r="T45" i="1" s="1"/>
  <c r="N45" i="26"/>
  <c r="Z50" i="28"/>
  <c r="E44" i="26"/>
  <c r="E45" i="26" s="1"/>
  <c r="M44" i="26"/>
  <c r="M45" i="26" s="1"/>
  <c r="U44" i="26"/>
  <c r="L45" i="25"/>
  <c r="T45" i="25"/>
  <c r="H26" i="24"/>
  <c r="H45" i="24" s="1"/>
  <c r="P26" i="24"/>
  <c r="P45" i="24" s="1"/>
  <c r="X26" i="24"/>
  <c r="AA45" i="24"/>
  <c r="U44" i="23"/>
  <c r="G26" i="21"/>
  <c r="G45" i="21" s="1"/>
  <c r="O26" i="21"/>
  <c r="O45" i="21" s="1"/>
  <c r="W26" i="21"/>
  <c r="W45" i="21" s="1"/>
  <c r="D26" i="20"/>
  <c r="D45" i="20" s="1"/>
  <c r="L26" i="20"/>
  <c r="L45" i="20" s="1"/>
  <c r="T26" i="20"/>
  <c r="T45" i="20" s="1"/>
  <c r="C44" i="19"/>
  <c r="C45" i="19" s="1"/>
  <c r="K44" i="19"/>
  <c r="S44" i="19"/>
  <c r="AA44" i="19"/>
  <c r="E26" i="11"/>
  <c r="E45" i="11" s="1"/>
  <c r="M26" i="11"/>
  <c r="M45" i="11" s="1"/>
  <c r="U26" i="11"/>
  <c r="U45" i="11" s="1"/>
  <c r="H45" i="8"/>
  <c r="P44" i="28"/>
  <c r="P45" i="28" s="1"/>
  <c r="S26" i="26"/>
  <c r="S45" i="26" s="1"/>
  <c r="O45" i="25"/>
  <c r="P44" i="25"/>
  <c r="I44" i="16"/>
  <c r="I45" i="16" s="1"/>
  <c r="G26" i="1"/>
  <c r="O26" i="1"/>
  <c r="O45" i="1" s="1"/>
  <c r="W26" i="1"/>
  <c r="W45" i="1" s="1"/>
  <c r="T45" i="28"/>
  <c r="L26" i="28"/>
  <c r="L45" i="28" s="1"/>
  <c r="C26" i="27"/>
  <c r="C45" i="27" s="1"/>
  <c r="K26" i="27"/>
  <c r="K45" i="27" s="1"/>
  <c r="S26" i="27"/>
  <c r="S45" i="27" s="1"/>
  <c r="L45" i="26"/>
  <c r="Z13" i="24"/>
  <c r="W44" i="23"/>
  <c r="W45" i="23" s="1"/>
  <c r="I45" i="21"/>
  <c r="X26" i="21"/>
  <c r="Z37" i="21"/>
  <c r="I44" i="21"/>
  <c r="Q44" i="21"/>
  <c r="Y44" i="21"/>
  <c r="F44" i="20"/>
  <c r="F45" i="20" s="1"/>
  <c r="N44" i="20"/>
  <c r="N45" i="20" s="1"/>
  <c r="V44" i="20"/>
  <c r="V45" i="20" s="1"/>
  <c r="E45" i="19"/>
  <c r="M45" i="19"/>
  <c r="U45" i="19"/>
  <c r="D26" i="19"/>
  <c r="D45" i="19" s="1"/>
  <c r="L26" i="19"/>
  <c r="L45" i="19" s="1"/>
  <c r="T26" i="19"/>
  <c r="T45" i="19" s="1"/>
  <c r="H45" i="19"/>
  <c r="H45" i="6"/>
  <c r="P45" i="4"/>
  <c r="I44" i="1"/>
  <c r="I45" i="1" s="1"/>
  <c r="Y44" i="1"/>
  <c r="Y45" i="1" s="1"/>
  <c r="C26" i="26"/>
  <c r="C45" i="26" s="1"/>
  <c r="D45" i="27"/>
  <c r="L45" i="27"/>
  <c r="U45" i="26"/>
  <c r="H44" i="26"/>
  <c r="P44" i="26"/>
  <c r="P45" i="26" s="1"/>
  <c r="X44" i="26"/>
  <c r="Z44" i="26" s="1"/>
  <c r="C26" i="24"/>
  <c r="C45" i="24" s="1"/>
  <c r="K26" i="24"/>
  <c r="K45" i="24" s="1"/>
  <c r="S26" i="24"/>
  <c r="E45" i="23"/>
  <c r="C26" i="22"/>
  <c r="C45" i="22" s="1"/>
  <c r="K26" i="22"/>
  <c r="K45" i="22" s="1"/>
  <c r="S26" i="22"/>
  <c r="S45" i="22" s="1"/>
  <c r="J26" i="22"/>
  <c r="J45" i="22" s="1"/>
  <c r="G44" i="22"/>
  <c r="G45" i="22" s="1"/>
  <c r="Q26" i="21"/>
  <c r="Y26" i="21"/>
  <c r="C44" i="21"/>
  <c r="K44" i="21"/>
  <c r="S44" i="21"/>
  <c r="AA44" i="21"/>
  <c r="AA45" i="21" s="1"/>
  <c r="Z50" i="21"/>
  <c r="F26" i="19"/>
  <c r="N26" i="19"/>
  <c r="V26" i="19"/>
  <c r="M44" i="6"/>
  <c r="U44" i="6"/>
  <c r="Q26" i="5"/>
  <c r="Y26" i="5"/>
  <c r="S45" i="28"/>
  <c r="G45" i="26"/>
  <c r="O45" i="27"/>
  <c r="F45" i="26"/>
  <c r="H45" i="25"/>
  <c r="P45" i="25"/>
  <c r="X45" i="25"/>
  <c r="Z45" i="25" s="1"/>
  <c r="T45" i="24"/>
  <c r="G45" i="24"/>
  <c r="N45" i="23"/>
  <c r="T45" i="22"/>
  <c r="H44" i="22"/>
  <c r="H45" i="22" s="1"/>
  <c r="C45" i="21"/>
  <c r="K45" i="21"/>
  <c r="S45" i="21"/>
  <c r="N26" i="16"/>
  <c r="X26" i="6"/>
  <c r="Z26" i="6" s="1"/>
  <c r="Z13" i="6"/>
  <c r="I45" i="5"/>
  <c r="V45" i="26"/>
  <c r="G26" i="28"/>
  <c r="G45" i="28" s="1"/>
  <c r="O26" i="28"/>
  <c r="O45" i="28" s="1"/>
  <c r="H44" i="27"/>
  <c r="P44" i="27"/>
  <c r="Z37" i="26"/>
  <c r="L26" i="22"/>
  <c r="D45" i="21"/>
  <c r="I26" i="20"/>
  <c r="I45" i="20" s="1"/>
  <c r="Q26" i="20"/>
  <c r="I44" i="20"/>
  <c r="Q44" i="20"/>
  <c r="Y44" i="20"/>
  <c r="Z50" i="20"/>
  <c r="F26" i="18"/>
  <c r="AA45" i="18"/>
  <c r="H45" i="17"/>
  <c r="I44" i="5"/>
  <c r="Q44" i="5"/>
  <c r="Y44" i="5"/>
  <c r="Z44" i="5" s="1"/>
  <c r="AA26" i="27"/>
  <c r="AA45" i="27" s="1"/>
  <c r="K26" i="26"/>
  <c r="K45" i="26" s="1"/>
  <c r="U44" i="22"/>
  <c r="Q45" i="1"/>
  <c r="D44" i="1"/>
  <c r="K26" i="1"/>
  <c r="K45" i="1" s="1"/>
  <c r="N44" i="1"/>
  <c r="H26" i="28"/>
  <c r="H45" i="28" s="1"/>
  <c r="F26" i="22"/>
  <c r="N26" i="22"/>
  <c r="V26" i="22"/>
  <c r="E26" i="22"/>
  <c r="M26" i="22"/>
  <c r="M45" i="22" s="1"/>
  <c r="E26" i="21"/>
  <c r="E45" i="21" s="1"/>
  <c r="M26" i="21"/>
  <c r="M45" i="21" s="1"/>
  <c r="U26" i="21"/>
  <c r="C44" i="20"/>
  <c r="K44" i="20"/>
  <c r="S44" i="20"/>
  <c r="AA44" i="20"/>
  <c r="G45" i="18"/>
  <c r="O45" i="18"/>
  <c r="W45" i="18"/>
  <c r="P45" i="7"/>
  <c r="D26" i="18"/>
  <c r="D45" i="18" s="1"/>
  <c r="L26" i="18"/>
  <c r="T26" i="18"/>
  <c r="T45" i="18" s="1"/>
  <c r="G26" i="16"/>
  <c r="G45" i="16" s="1"/>
  <c r="AA45" i="16"/>
  <c r="J44" i="16"/>
  <c r="C44" i="15"/>
  <c r="C45" i="15" s="1"/>
  <c r="K44" i="15"/>
  <c r="AA44" i="15"/>
  <c r="E45" i="14"/>
  <c r="M45" i="14"/>
  <c r="U45" i="14"/>
  <c r="D26" i="14"/>
  <c r="D45" i="14" s="1"/>
  <c r="L26" i="14"/>
  <c r="L45" i="14" s="1"/>
  <c r="T26" i="14"/>
  <c r="T45" i="14" s="1"/>
  <c r="Z50" i="14"/>
  <c r="Q45" i="13"/>
  <c r="Z44" i="11"/>
  <c r="J44" i="10"/>
  <c r="J45" i="10" s="1"/>
  <c r="R44" i="10"/>
  <c r="R45" i="10" s="1"/>
  <c r="J26" i="4"/>
  <c r="R26" i="4"/>
  <c r="G44" i="4"/>
  <c r="O44" i="4"/>
  <c r="O45" i="4" s="1"/>
  <c r="W44" i="4"/>
  <c r="G44" i="3"/>
  <c r="G45" i="3" s="1"/>
  <c r="O44" i="3"/>
  <c r="O45" i="3" s="1"/>
  <c r="W44" i="3"/>
  <c r="W45" i="3" s="1"/>
  <c r="AA45" i="2"/>
  <c r="J26" i="2"/>
  <c r="R26" i="2"/>
  <c r="N26" i="18"/>
  <c r="V26" i="18"/>
  <c r="E26" i="17"/>
  <c r="E45" i="17" s="1"/>
  <c r="M26" i="17"/>
  <c r="M45" i="17" s="1"/>
  <c r="U26" i="17"/>
  <c r="U45" i="17" s="1"/>
  <c r="D26" i="17"/>
  <c r="L26" i="17"/>
  <c r="T26" i="17"/>
  <c r="U44" i="17"/>
  <c r="N45" i="14"/>
  <c r="R45" i="13"/>
  <c r="E26" i="12"/>
  <c r="M26" i="12"/>
  <c r="U26" i="12"/>
  <c r="I45" i="10"/>
  <c r="Q45" i="10"/>
  <c r="E26" i="9"/>
  <c r="M26" i="9"/>
  <c r="M45" i="9" s="1"/>
  <c r="U26" i="9"/>
  <c r="U45" i="9" s="1"/>
  <c r="E45" i="8"/>
  <c r="U45" i="8"/>
  <c r="E45" i="7"/>
  <c r="M45" i="7"/>
  <c r="U45" i="7"/>
  <c r="D26" i="7"/>
  <c r="D45" i="7" s="1"/>
  <c r="L26" i="7"/>
  <c r="L45" i="7" s="1"/>
  <c r="T26" i="7"/>
  <c r="T45" i="7" s="1"/>
  <c r="P45" i="6"/>
  <c r="H45" i="4"/>
  <c r="D45" i="3"/>
  <c r="L45" i="3"/>
  <c r="T45" i="3"/>
  <c r="C45" i="2"/>
  <c r="K45" i="2"/>
  <c r="S45" i="2"/>
  <c r="Q45" i="16"/>
  <c r="E26" i="15"/>
  <c r="E45" i="15" s="1"/>
  <c r="M26" i="15"/>
  <c r="M45" i="15" s="1"/>
  <c r="U26" i="15"/>
  <c r="U45" i="15" s="1"/>
  <c r="D26" i="15"/>
  <c r="D45" i="15" s="1"/>
  <c r="L26" i="15"/>
  <c r="F44" i="15"/>
  <c r="N44" i="15"/>
  <c r="V44" i="15"/>
  <c r="G26" i="14"/>
  <c r="G45" i="14" s="1"/>
  <c r="O26" i="14"/>
  <c r="O45" i="14" s="1"/>
  <c r="W26" i="14"/>
  <c r="W45" i="14" s="1"/>
  <c r="J44" i="14"/>
  <c r="J45" i="14" s="1"/>
  <c r="R44" i="14"/>
  <c r="I44" i="14"/>
  <c r="Q44" i="14"/>
  <c r="Y44" i="14"/>
  <c r="C45" i="13"/>
  <c r="K45" i="13"/>
  <c r="S45" i="13"/>
  <c r="P45" i="12"/>
  <c r="Z26" i="11"/>
  <c r="Z25" i="11"/>
  <c r="AA44" i="11"/>
  <c r="J44" i="11"/>
  <c r="R44" i="11"/>
  <c r="D44" i="10"/>
  <c r="L44" i="10"/>
  <c r="L45" i="10" s="1"/>
  <c r="T44" i="10"/>
  <c r="T45" i="10" s="1"/>
  <c r="F45" i="9"/>
  <c r="N45" i="9"/>
  <c r="V45" i="9"/>
  <c r="F26" i="8"/>
  <c r="F45" i="8" s="1"/>
  <c r="N26" i="8"/>
  <c r="V26" i="8"/>
  <c r="V45" i="8" s="1"/>
  <c r="F26" i="7"/>
  <c r="F45" i="7" s="1"/>
  <c r="N26" i="7"/>
  <c r="N45" i="7" s="1"/>
  <c r="V26" i="7"/>
  <c r="V45" i="7" s="1"/>
  <c r="C26" i="6"/>
  <c r="S26" i="6"/>
  <c r="E26" i="5"/>
  <c r="E45" i="5" s="1"/>
  <c r="M26" i="5"/>
  <c r="M45" i="5" s="1"/>
  <c r="U26" i="5"/>
  <c r="U45" i="5" s="1"/>
  <c r="D26" i="5"/>
  <c r="D45" i="5" s="1"/>
  <c r="L26" i="5"/>
  <c r="L45" i="5" s="1"/>
  <c r="T26" i="5"/>
  <c r="T45" i="5" s="1"/>
  <c r="F26" i="3"/>
  <c r="F45" i="3" s="1"/>
  <c r="N26" i="3"/>
  <c r="V26" i="3"/>
  <c r="I44" i="3"/>
  <c r="Q44" i="3"/>
  <c r="Q45" i="3" s="1"/>
  <c r="Y44" i="3"/>
  <c r="Y45" i="3" s="1"/>
  <c r="D26" i="2"/>
  <c r="D45" i="2" s="1"/>
  <c r="L26" i="2"/>
  <c r="T26" i="2"/>
  <c r="P44" i="2"/>
  <c r="F44" i="17"/>
  <c r="F45" i="17" s="1"/>
  <c r="N44" i="17"/>
  <c r="F45" i="15"/>
  <c r="N45" i="15"/>
  <c r="V45" i="15"/>
  <c r="T45" i="12"/>
  <c r="I45" i="11"/>
  <c r="Y45" i="11"/>
  <c r="D45" i="10"/>
  <c r="G26" i="9"/>
  <c r="G45" i="9" s="1"/>
  <c r="O26" i="9"/>
  <c r="O45" i="9" s="1"/>
  <c r="W26" i="9"/>
  <c r="W45" i="9" s="1"/>
  <c r="W45" i="8"/>
  <c r="V45" i="5"/>
  <c r="E45" i="4"/>
  <c r="M45" i="4"/>
  <c r="U45" i="4"/>
  <c r="D45" i="4"/>
  <c r="L45" i="4"/>
  <c r="T45" i="4"/>
  <c r="M45" i="2"/>
  <c r="U45" i="2"/>
  <c r="H44" i="17"/>
  <c r="P44" i="17"/>
  <c r="P45" i="17" s="1"/>
  <c r="N44" i="16"/>
  <c r="W26" i="15"/>
  <c r="W45" i="15" s="1"/>
  <c r="P44" i="15"/>
  <c r="P45" i="15" s="1"/>
  <c r="X44" i="15"/>
  <c r="Z44" i="15" s="1"/>
  <c r="Y26" i="14"/>
  <c r="Z26" i="14" s="1"/>
  <c r="P26" i="14"/>
  <c r="P45" i="14" s="1"/>
  <c r="AA44" i="12"/>
  <c r="AA45" i="12" s="1"/>
  <c r="J44" i="12"/>
  <c r="R44" i="12"/>
  <c r="R45" i="12" s="1"/>
  <c r="H45" i="9"/>
  <c r="P45" i="9"/>
  <c r="G44" i="8"/>
  <c r="G45" i="8" s="1"/>
  <c r="O44" i="8"/>
  <c r="O45" i="8" s="1"/>
  <c r="W44" i="8"/>
  <c r="G44" i="7"/>
  <c r="G45" i="7" s="1"/>
  <c r="O44" i="7"/>
  <c r="O45" i="7" s="1"/>
  <c r="W44" i="7"/>
  <c r="W45" i="7" s="1"/>
  <c r="E26" i="6"/>
  <c r="E45" i="6" s="1"/>
  <c r="M26" i="6"/>
  <c r="M45" i="6" s="1"/>
  <c r="U26" i="6"/>
  <c r="U45" i="6" s="1"/>
  <c r="D26" i="6"/>
  <c r="L26" i="6"/>
  <c r="T26" i="6"/>
  <c r="C44" i="6"/>
  <c r="K44" i="6"/>
  <c r="K45" i="6" s="1"/>
  <c r="S44" i="6"/>
  <c r="G26" i="5"/>
  <c r="O26" i="5"/>
  <c r="W26" i="5"/>
  <c r="F26" i="4"/>
  <c r="F45" i="4" s="1"/>
  <c r="N26" i="4"/>
  <c r="V26" i="4"/>
  <c r="V45" i="4" s="1"/>
  <c r="C44" i="4"/>
  <c r="C45" i="4" s="1"/>
  <c r="K44" i="4"/>
  <c r="K45" i="4" s="1"/>
  <c r="S44" i="4"/>
  <c r="S45" i="4" s="1"/>
  <c r="AA44" i="4"/>
  <c r="Z50" i="4"/>
  <c r="H26" i="3"/>
  <c r="P26" i="3"/>
  <c r="X26" i="3"/>
  <c r="F45" i="2"/>
  <c r="N45" i="2"/>
  <c r="J44" i="2"/>
  <c r="R44" i="2"/>
  <c r="I44" i="2"/>
  <c r="Q44" i="2"/>
  <c r="Y44" i="2"/>
  <c r="Y45" i="2" s="1"/>
  <c r="Z50" i="2"/>
  <c r="D26" i="16"/>
  <c r="D45" i="16" s="1"/>
  <c r="L26" i="16"/>
  <c r="L45" i="16" s="1"/>
  <c r="T45" i="13"/>
  <c r="I45" i="12"/>
  <c r="Q45" i="12"/>
  <c r="Y45" i="12"/>
  <c r="D45" i="11"/>
  <c r="E26" i="10"/>
  <c r="E45" i="10" s="1"/>
  <c r="M26" i="10"/>
  <c r="M45" i="10" s="1"/>
  <c r="U26" i="10"/>
  <c r="U45" i="10" s="1"/>
  <c r="Y45" i="9"/>
  <c r="F45" i="6"/>
  <c r="N45" i="6"/>
  <c r="V45" i="6"/>
  <c r="G45" i="4"/>
  <c r="W45" i="4"/>
  <c r="C44" i="18"/>
  <c r="C45" i="18" s="1"/>
  <c r="K44" i="18"/>
  <c r="S44" i="18"/>
  <c r="S45" i="18" s="1"/>
  <c r="AA44" i="18"/>
  <c r="J26" i="17"/>
  <c r="R26" i="17"/>
  <c r="I26" i="17"/>
  <c r="I45" i="17" s="1"/>
  <c r="Q26" i="17"/>
  <c r="Q45" i="17" s="1"/>
  <c r="J44" i="17"/>
  <c r="R44" i="17"/>
  <c r="I44" i="17"/>
  <c r="Y44" i="17"/>
  <c r="Z44" i="17" s="1"/>
  <c r="I26" i="15"/>
  <c r="I45" i="15" s="1"/>
  <c r="Q26" i="15"/>
  <c r="Y26" i="15"/>
  <c r="H26" i="15"/>
  <c r="J44" i="15"/>
  <c r="J45" i="15" s="1"/>
  <c r="R44" i="15"/>
  <c r="R45" i="15" s="1"/>
  <c r="I44" i="15"/>
  <c r="Y44" i="15"/>
  <c r="K26" i="14"/>
  <c r="K45" i="14" s="1"/>
  <c r="S26" i="14"/>
  <c r="F44" i="14"/>
  <c r="F45" i="14" s="1"/>
  <c r="G26" i="13"/>
  <c r="G45" i="13" s="1"/>
  <c r="AA44" i="13"/>
  <c r="AA45" i="13" s="1"/>
  <c r="R44" i="13"/>
  <c r="J45" i="12"/>
  <c r="I26" i="8"/>
  <c r="Y26" i="8"/>
  <c r="Z13" i="7"/>
  <c r="G26" i="6"/>
  <c r="G45" i="6" s="1"/>
  <c r="O26" i="6"/>
  <c r="O45" i="6" s="1"/>
  <c r="W26" i="6"/>
  <c r="W45" i="6" s="1"/>
  <c r="H45" i="5"/>
  <c r="P45" i="5"/>
  <c r="Z50" i="5"/>
  <c r="J26" i="3"/>
  <c r="J45" i="3" s="1"/>
  <c r="R26" i="3"/>
  <c r="R45" i="3" s="1"/>
  <c r="Z13" i="3"/>
  <c r="D44" i="2"/>
  <c r="L44" i="2"/>
  <c r="T44" i="2"/>
  <c r="AA45" i="28"/>
  <c r="D45" i="1"/>
  <c r="M45" i="1"/>
  <c r="S45" i="1"/>
  <c r="L45" i="1"/>
  <c r="U45" i="1"/>
  <c r="V45" i="1"/>
  <c r="N45" i="1"/>
  <c r="C45" i="28"/>
  <c r="K45" i="28"/>
  <c r="Z44" i="28"/>
  <c r="E45" i="1"/>
  <c r="G45" i="1"/>
  <c r="X26" i="28"/>
  <c r="T45" i="27"/>
  <c r="Z26" i="23"/>
  <c r="X26" i="1"/>
  <c r="E45" i="27"/>
  <c r="M45" i="27"/>
  <c r="U45" i="27"/>
  <c r="H45" i="26"/>
  <c r="Z26" i="26"/>
  <c r="D45" i="25"/>
  <c r="X45" i="24"/>
  <c r="Z45" i="24" s="1"/>
  <c r="Z26" i="24"/>
  <c r="Z37" i="28"/>
  <c r="Z43" i="27"/>
  <c r="X44" i="27"/>
  <c r="Z44" i="27" s="1"/>
  <c r="E45" i="25"/>
  <c r="M45" i="25"/>
  <c r="U45" i="25"/>
  <c r="D45" i="24"/>
  <c r="L45" i="24"/>
  <c r="C45" i="23"/>
  <c r="K45" i="23"/>
  <c r="U45" i="22"/>
  <c r="L45" i="22"/>
  <c r="C45" i="20"/>
  <c r="X44" i="1"/>
  <c r="Z44" i="1" s="1"/>
  <c r="H45" i="27"/>
  <c r="P45" i="27"/>
  <c r="X26" i="27"/>
  <c r="Z13" i="27"/>
  <c r="F45" i="25"/>
  <c r="N45" i="25"/>
  <c r="V45" i="25"/>
  <c r="E45" i="24"/>
  <c r="M45" i="24"/>
  <c r="U45" i="24"/>
  <c r="J45" i="24"/>
  <c r="D45" i="23"/>
  <c r="L45" i="23"/>
  <c r="T45" i="23"/>
  <c r="F45" i="22"/>
  <c r="N45" i="22"/>
  <c r="V45" i="22"/>
  <c r="E45" i="22"/>
  <c r="I45" i="27"/>
  <c r="Q45" i="27"/>
  <c r="Y45" i="27"/>
  <c r="D45" i="26"/>
  <c r="T45" i="26"/>
  <c r="J45" i="26"/>
  <c r="F45" i="24"/>
  <c r="N45" i="24"/>
  <c r="V45" i="24"/>
  <c r="M45" i="23"/>
  <c r="U45" i="23"/>
  <c r="O45" i="22"/>
  <c r="W45" i="22"/>
  <c r="E26" i="28"/>
  <c r="M26" i="28"/>
  <c r="M45" i="28" s="1"/>
  <c r="U26" i="28"/>
  <c r="E44" i="28"/>
  <c r="M44" i="28"/>
  <c r="U44" i="28"/>
  <c r="Z26" i="25"/>
  <c r="R45" i="24"/>
  <c r="F45" i="23"/>
  <c r="V45" i="23"/>
  <c r="Z13" i="26"/>
  <c r="Z13" i="25"/>
  <c r="Z13" i="23"/>
  <c r="X26" i="22"/>
  <c r="X44" i="22"/>
  <c r="Z44" i="22" s="1"/>
  <c r="Z26" i="21"/>
  <c r="E26" i="20"/>
  <c r="E45" i="20" s="1"/>
  <c r="M26" i="20"/>
  <c r="M45" i="20" s="1"/>
  <c r="U26" i="20"/>
  <c r="U45" i="20" s="1"/>
  <c r="F45" i="19"/>
  <c r="N45" i="19"/>
  <c r="V45" i="19"/>
  <c r="D45" i="17"/>
  <c r="L45" i="17"/>
  <c r="T45" i="17"/>
  <c r="L45" i="15"/>
  <c r="V45" i="14"/>
  <c r="Q45" i="14"/>
  <c r="J26" i="21"/>
  <c r="R26" i="21"/>
  <c r="Y45" i="21"/>
  <c r="J44" i="21"/>
  <c r="R44" i="21"/>
  <c r="H45" i="20"/>
  <c r="P45" i="19"/>
  <c r="X45" i="18"/>
  <c r="N45" i="17"/>
  <c r="V44" i="17"/>
  <c r="V45" i="17" s="1"/>
  <c r="E45" i="16"/>
  <c r="M45" i="16"/>
  <c r="U45" i="16"/>
  <c r="K45" i="15"/>
  <c r="X45" i="14"/>
  <c r="J45" i="23"/>
  <c r="R45" i="23"/>
  <c r="X44" i="23"/>
  <c r="Z44" i="23" s="1"/>
  <c r="K45" i="20"/>
  <c r="Y26" i="18"/>
  <c r="Y45" i="18" s="1"/>
  <c r="Z25" i="18"/>
  <c r="Z44" i="18"/>
  <c r="X44" i="16"/>
  <c r="Z44" i="16" s="1"/>
  <c r="Z37" i="16"/>
  <c r="Z44" i="12"/>
  <c r="X45" i="12"/>
  <c r="Z45" i="12" s="1"/>
  <c r="Z37" i="25"/>
  <c r="Z37" i="24"/>
  <c r="Z44" i="21"/>
  <c r="P45" i="20"/>
  <c r="X45" i="19"/>
  <c r="Z26" i="15"/>
  <c r="X45" i="15"/>
  <c r="Z45" i="15" s="1"/>
  <c r="T45" i="15"/>
  <c r="Y45" i="14"/>
  <c r="U45" i="21"/>
  <c r="S45" i="20"/>
  <c r="Y26" i="19"/>
  <c r="Y45" i="19" s="1"/>
  <c r="Z25" i="19"/>
  <c r="Z44" i="19"/>
  <c r="X45" i="17"/>
  <c r="Z45" i="17" s="1"/>
  <c r="H45" i="16"/>
  <c r="P45" i="16"/>
  <c r="X26" i="16"/>
  <c r="Q45" i="15"/>
  <c r="H45" i="15"/>
  <c r="R45" i="14"/>
  <c r="I45" i="14"/>
  <c r="H45" i="12"/>
  <c r="F26" i="21"/>
  <c r="F45" i="21" s="1"/>
  <c r="N26" i="21"/>
  <c r="N45" i="21" s="1"/>
  <c r="V26" i="21"/>
  <c r="V45" i="21" s="1"/>
  <c r="X45" i="21"/>
  <c r="J45" i="20"/>
  <c r="R45" i="20"/>
  <c r="Q45" i="20"/>
  <c r="Y26" i="20"/>
  <c r="Y45" i="20" s="1"/>
  <c r="Z25" i="20"/>
  <c r="X45" i="20"/>
  <c r="M45" i="18"/>
  <c r="U45" i="18"/>
  <c r="Y26" i="17"/>
  <c r="Y45" i="17" s="1"/>
  <c r="Z25" i="17"/>
  <c r="Y45" i="16"/>
  <c r="AA45" i="15"/>
  <c r="S45" i="14"/>
  <c r="AA45" i="20"/>
  <c r="Z44" i="20"/>
  <c r="F45" i="18"/>
  <c r="N45" i="18"/>
  <c r="V45" i="18"/>
  <c r="K45" i="18"/>
  <c r="X26" i="13"/>
  <c r="Z13" i="13"/>
  <c r="O45" i="11"/>
  <c r="J26" i="16"/>
  <c r="J45" i="16" s="1"/>
  <c r="R26" i="16"/>
  <c r="R45" i="16" s="1"/>
  <c r="I45" i="13"/>
  <c r="Y45" i="13"/>
  <c r="F45" i="10"/>
  <c r="N45" i="10"/>
  <c r="V45" i="10"/>
  <c r="O45" i="10"/>
  <c r="Z26" i="9"/>
  <c r="X45" i="9"/>
  <c r="Z45" i="9" s="1"/>
  <c r="W45" i="11"/>
  <c r="D45" i="13"/>
  <c r="Q45" i="11"/>
  <c r="Y44" i="6"/>
  <c r="Z44" i="6" s="1"/>
  <c r="Z43" i="6"/>
  <c r="C45" i="12"/>
  <c r="K45" i="12"/>
  <c r="S45" i="12"/>
  <c r="J45" i="11"/>
  <c r="R45" i="11"/>
  <c r="AA45" i="11"/>
  <c r="X45" i="11"/>
  <c r="Z45" i="11" s="1"/>
  <c r="Y45" i="10"/>
  <c r="C45" i="9"/>
  <c r="K45" i="9"/>
  <c r="S45" i="9"/>
  <c r="D45" i="9"/>
  <c r="Z44" i="7"/>
  <c r="X45" i="7"/>
  <c r="Z45" i="7" s="1"/>
  <c r="H45" i="3"/>
  <c r="P45" i="3"/>
  <c r="X45" i="3"/>
  <c r="Z26" i="3"/>
  <c r="G44" i="15"/>
  <c r="G45" i="15" s="1"/>
  <c r="O44" i="15"/>
  <c r="O45" i="15" s="1"/>
  <c r="W44" i="15"/>
  <c r="Z44" i="14"/>
  <c r="E45" i="13"/>
  <c r="M45" i="13"/>
  <c r="U45" i="13"/>
  <c r="L45" i="13"/>
  <c r="G45" i="12"/>
  <c r="C45" i="11"/>
  <c r="K45" i="11"/>
  <c r="S45" i="11"/>
  <c r="AA45" i="10"/>
  <c r="I45" i="8"/>
  <c r="Y45" i="8"/>
  <c r="G44" i="16"/>
  <c r="O44" i="16"/>
  <c r="O45" i="16" s="1"/>
  <c r="W44" i="16"/>
  <c r="W45" i="16" s="1"/>
  <c r="N45" i="13"/>
  <c r="V45" i="13"/>
  <c r="Z44" i="13"/>
  <c r="E45" i="12"/>
  <c r="M45" i="12"/>
  <c r="U45" i="12"/>
  <c r="G45" i="11"/>
  <c r="C45" i="10"/>
  <c r="K45" i="10"/>
  <c r="S45" i="10"/>
  <c r="E45" i="9"/>
  <c r="X45" i="5"/>
  <c r="D44" i="9"/>
  <c r="L44" i="9"/>
  <c r="L45" i="9" s="1"/>
  <c r="T44" i="9"/>
  <c r="T45" i="9" s="1"/>
  <c r="J26" i="8"/>
  <c r="J45" i="8" s="1"/>
  <c r="R26" i="8"/>
  <c r="R45" i="8" s="1"/>
  <c r="L45" i="8"/>
  <c r="I45" i="6"/>
  <c r="G44" i="5"/>
  <c r="G45" i="5" s="1"/>
  <c r="O44" i="5"/>
  <c r="O45" i="5" s="1"/>
  <c r="W44" i="5"/>
  <c r="W45" i="5" s="1"/>
  <c r="N45" i="4"/>
  <c r="AA45" i="4"/>
  <c r="X45" i="6"/>
  <c r="Q45" i="8"/>
  <c r="Z37" i="3"/>
  <c r="Z13" i="12"/>
  <c r="Z13" i="11"/>
  <c r="Z13" i="10"/>
  <c r="Z13" i="9"/>
  <c r="X44" i="9"/>
  <c r="Z44" i="9" s="1"/>
  <c r="I45" i="7"/>
  <c r="J45" i="6"/>
  <c r="R45" i="6"/>
  <c r="Q45" i="6"/>
  <c r="F45" i="5"/>
  <c r="N45" i="5"/>
  <c r="Z37" i="5"/>
  <c r="Z44" i="4"/>
  <c r="I45" i="2"/>
  <c r="N45" i="8"/>
  <c r="J45" i="4"/>
  <c r="R45" i="4"/>
  <c r="Q45" i="4"/>
  <c r="V45" i="2"/>
  <c r="N45" i="3"/>
  <c r="V45" i="3"/>
  <c r="I45" i="3"/>
  <c r="Q45" i="2"/>
  <c r="Z37" i="13"/>
  <c r="Z37" i="12"/>
  <c r="Z37" i="11"/>
  <c r="Z37" i="10"/>
  <c r="J44" i="9"/>
  <c r="J45" i="9" s="1"/>
  <c r="R44" i="9"/>
  <c r="R45" i="9" s="1"/>
  <c r="X45" i="8"/>
  <c r="Z45" i="8" s="1"/>
  <c r="J26" i="7"/>
  <c r="J45" i="7" s="1"/>
  <c r="R26" i="7"/>
  <c r="R45" i="7" s="1"/>
  <c r="Q45" i="7"/>
  <c r="D45" i="6"/>
  <c r="L45" i="6"/>
  <c r="T45" i="6"/>
  <c r="Y45" i="6"/>
  <c r="H45" i="2"/>
  <c r="P45" i="2"/>
  <c r="X45" i="2"/>
  <c r="Z26" i="2"/>
  <c r="Z13" i="2"/>
  <c r="Z45" i="3" l="1"/>
  <c r="Z44" i="3"/>
  <c r="T45" i="2"/>
  <c r="C45" i="6"/>
  <c r="J45" i="2"/>
  <c r="N45" i="16"/>
  <c r="Q45" i="21"/>
  <c r="U45" i="28"/>
  <c r="L45" i="2"/>
  <c r="Y45" i="5"/>
  <c r="Z45" i="2"/>
  <c r="Y45" i="15"/>
  <c r="Q45" i="5"/>
  <c r="R45" i="17"/>
  <c r="Z45" i="5"/>
  <c r="X45" i="26"/>
  <c r="Z45" i="26" s="1"/>
  <c r="J45" i="17"/>
  <c r="X45" i="4"/>
  <c r="Z45" i="4" s="1"/>
  <c r="S45" i="6"/>
  <c r="R45" i="2"/>
  <c r="Z26" i="5"/>
  <c r="S45" i="24"/>
  <c r="Z26" i="19"/>
  <c r="X45" i="27"/>
  <c r="Z45" i="27" s="1"/>
  <c r="Z26" i="27"/>
  <c r="Z26" i="17"/>
  <c r="Z45" i="19"/>
  <c r="R45" i="21"/>
  <c r="E45" i="28"/>
  <c r="X45" i="28"/>
  <c r="Z45" i="28" s="1"/>
  <c r="Z26" i="28"/>
  <c r="Z45" i="14"/>
  <c r="Z26" i="18"/>
  <c r="J45" i="21"/>
  <c r="Z26" i="1"/>
  <c r="X45" i="1"/>
  <c r="Z45" i="1" s="1"/>
  <c r="Z26" i="20"/>
  <c r="Z45" i="21"/>
  <c r="Z45" i="18"/>
  <c r="X45" i="23"/>
  <c r="Z45" i="23" s="1"/>
  <c r="Z45" i="6"/>
  <c r="Z45" i="20"/>
  <c r="X45" i="22"/>
  <c r="Z45" i="22" s="1"/>
  <c r="Z26" i="22"/>
  <c r="Z26" i="13"/>
  <c r="X45" i="13"/>
  <c r="Z45" i="13" s="1"/>
  <c r="Z26" i="16"/>
  <c r="X45" i="16"/>
  <c r="Z45" i="16" s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<sst xmlns="http://schemas.openxmlformats.org/spreadsheetml/2006/main" count="3640" uniqueCount="107">
  <si>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water management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</si>
  <si>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</si>
  <si>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</si>
  <si>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</si>
  <si>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</si>
  <si>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</si>
  <si>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</si>
  <si>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</si>
  <si>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</si>
  <si>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</si>
  <si>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</si>
  <si>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</si>
  <si>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</si>
  <si>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</si>
  <si>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</si>
  <si>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</si>
  <si>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</si>
  <si>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</si>
  <si>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</si>
  <si>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</si>
  <si>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</si>
  <si>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</si>
  <si>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</si>
  <si>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</si>
  <si>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</si>
  <si>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</si>
  <si>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</si>
  <si>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</si>
  <si>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</si>
  <si>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</si>
  <si>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</si>
  <si>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</si>
  <si>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</si>
  <si>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</si>
  <si>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</si>
  <si>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</si>
  <si>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</si>
  <si>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</si>
  <si>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</si>
  <si>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</si>
  <si>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</si>
  <si>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</si>
  <si>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</si>
  <si>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</si>
  <si>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</si>
  <si>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</si>
  <si>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</si>
  <si>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</si>
  <si>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</si>
  <si>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</si>
  <si>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</si>
  <si>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</si>
  <si>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</si>
  <si>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</si>
  <si>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</si>
  <si>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</si>
  <si>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</si>
  <si>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</si>
  <si>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</si>
  <si>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</si>
  <si>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</si>
  <si>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</si>
  <si>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</si>
  <si>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</si>
  <si>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</si>
  <si>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</si>
  <si>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</si>
  <si>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</si>
  <si>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</si>
  <si>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</si>
  <si>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</si>
  <si>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</si>
  <si>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</si>
  <si>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</si>
  <si>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</si>
  <si>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</si>
  <si>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water management                             ) for 4th Quarter ended 30 June 2025 (Figures Finalised as at 2025/08/08)</t>
  </si>
  <si>
    <t>Limpopo: Greater Tzaneen (LIM333) - Table C6 Quarterly Budget Statement - Financial Position ( Waste water management                             ) for 4th Quarter ended 30 June 2025 (Figures Finalised as at 2025/08/08)</t>
  </si>
  <si>
    <t>Limpopo: Ba-Phalaborwa (LIM334) - Table C6 Quarterly Budget Statement - Financial Position ( Waste water management                             ) for 4th Quarter ended 30 June 2025 (Figures Finalised as at 2025/08/08)</t>
  </si>
  <si>
    <t>Limpopo: Maruleng (LIM335) - Table C6 Quarterly Budget Statement - Financial Position ( Waste water management                             ) for 4th Quarter ended 30 June 2025 (Figures Finalised as at 2025/08/08)</t>
  </si>
  <si>
    <t>Limpopo: Mopani (DC33) - Table C6 Quarterly Budget Statement - Financial Position ( Waste water management                             ) for 4th Quarter ended 30 June 2025 (Figures Finalised as at 2025/08/08)</t>
  </si>
  <si>
    <t>Limpopo: Musina (LIM341) - Table C6 Quarterly Budget Statement - Financial Position ( Waste water management                             ) for 4th Quarter ended 30 June 2025 (Figures Finalised as at 2025/08/08)</t>
  </si>
  <si>
    <t>Limpopo: Thulamela (LIM343) - Table C6 Quarterly Budget Statement - Financial Position ( Waste water management                             ) for 4th Quarter ended 30 June 2025 (Figures Finalised as at 2025/08/08)</t>
  </si>
  <si>
    <t>Limpopo: Makhado (LIM344) - Table C6 Quarterly Budget Statement - Financial Position ( Waste water management                             ) for 4th Quarter ended 30 June 2025 (Figures Finalised as at 2025/08/08)</t>
  </si>
  <si>
    <t>Limpopo: Collins Chabane (LIM345) - Table C6 Quarterly Budget Statement - Financial Position ( Waste water management                             ) for 4th Quarter ended 30 June 2025 (Figures Finalised as at 2025/08/08)</t>
  </si>
  <si>
    <t>Limpopo: Vhembe (DC34) - Table C6 Quarterly Budget Statement - Financial Position ( Waste water management                             ) for 4th Quarter ended 30 June 2025 (Figures Finalised as at 2025/08/08)</t>
  </si>
  <si>
    <t>Limpopo: Blouberg (LIM351) - Table C6 Quarterly Budget Statement - Financial Position ( Waste water management                             ) for 4th Quarter ended 30 June 2025 (Figures Finalised as at 2025/08/08)</t>
  </si>
  <si>
    <t>Limpopo: Molemole (LIM353) - Table C6 Quarterly Budget Statement - Financial Position ( Waste water management                             ) for 4th Quarter ended 30 June 2025 (Figures Finalised as at 2025/08/08)</t>
  </si>
  <si>
    <t>Limpopo: Polokwane (LIM354) - Table C6 Quarterly Budget Statement - Financial Position ( Waste water management                             ) for 4th Quarter ended 30 June 2025 (Figures Finalised as at 2025/08/08)</t>
  </si>
  <si>
    <t>Limpopo: Lepelle-Nkumpi (LIM355) - Table C6 Quarterly Budget Statement - Financial Position ( Waste water management                             ) for 4th Quarter ended 30 June 2025 (Figures Finalised as at 2025/08/08)</t>
  </si>
  <si>
    <t>Limpopo: Capricorn (DC35) - Table C6 Quarterly Budget Statement - Financial Position ( Waste water management                             ) for 4th Quarter ended 30 June 2025 (Figures Finalised as at 2025/08/08)</t>
  </si>
  <si>
    <t>Limpopo: Thabazimbi (LIM361) - Table C6 Quarterly Budget Statement - Financial Position ( Waste water management                             ) for 4th Quarter ended 30 June 2025 (Figures Finalised as at 2025/08/08)</t>
  </si>
  <si>
    <t>Limpopo: Lephalale (LIM362) - Table C6 Quarterly Budget Statement - Financial Position ( Waste water management                             ) for 4th Quarter ended 30 June 2025 (Figures Finalised as at 2025/08/08)</t>
  </si>
  <si>
    <t>Limpopo: Bela Bela (LIM366) - Table C6 Quarterly Budget Statement - Financial Position ( Waste water management                             ) for 4th Quarter ended 30 June 2025 (Figures Finalised as at 2025/08/08)</t>
  </si>
  <si>
    <t>Limpopo: Mogalakwena (LIM367) - Table C6 Quarterly Budget Statement - Financial Position ( Waste water management                             ) for 4th Quarter ended 30 June 2025 (Figures Finalised as at 2025/08/08)</t>
  </si>
  <si>
    <t>Limpopo: Modimolle-Mookgopong (LIM368) - Table C6 Quarterly Budget Statement - Financial Position ( Waste water management                             ) for 4th Quarter ended 30 June 2025 (Figures Finalised as at 2025/08/08)</t>
  </si>
  <si>
    <t>Limpopo: Waterberg (DC36) - Table C6 Quarterly Budget Statement - Financial Position ( Waste water management                             ) for 4th Quarter ended 30 June 2025 (Figures Finalised as at 2025/08/08)</t>
  </si>
  <si>
    <t>Limpopo: Ephraim Mogale (LIM471) - Table C6 Quarterly Budget Statement - Financial Position ( Waste water management                             ) for 4th Quarter ended 30 June 2025 (Figures Finalised as at 2025/08/08)</t>
  </si>
  <si>
    <t>Limpopo: Elias Motsoaledi (LIM472) - Table C6 Quarterly Budget Statement - Financial Position ( Waste water management                             ) for 4th Quarter ended 30 June 2025 (Figures Finalised as at 2025/08/08)</t>
  </si>
  <si>
    <t>Limpopo: Makhuduthamaga (LIM473) - Table C6 Quarterly Budget Statement - Financial Position ( Waste water management                             ) for 4th Quarter ended 30 June 2025 (Figures Finalised as at 2025/08/08)</t>
  </si>
  <si>
    <t>Limpopo: Tubatse Fetakgomo (LIM476) - Table C6 Quarterly Budget Statement - Financial Position ( Waste water management                             ) for 4th Quarter ended 30 June 2025 (Figures Finalised as at 2025/08/08)</t>
  </si>
  <si>
    <t>Limpopo: Sekhukhune (DC47) - Table C6 Quarterly Budget Statement - Financial Position ( Waste water management                             ) for 4th Quarter ended 30 June 2025 (Figures Finalised as at 2025/08/08)</t>
  </si>
  <si>
    <t>Summary - Table C6 Quarterly Budget Statement - Financial Position ( Waste water management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</si>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</sst>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-626204051</v>
      </c>
      <c r="D6" s="18"/>
      <c r="E6" s="19">
        <v>-512905611</v>
      </c>
      <c r="F6" s="20">
        <v>-321776599</v>
      </c>
      <c r="G6" s="20">
        <v>-561570742</v>
      </c>
      <c r="H6" s="20">
        <v>27098</v>
      </c>
      <c r="I6" s="20">
        <v>2710950</v>
      </c>
      <c r="J6" s="20">
        <v>-558832694</v>
      </c>
      <c r="K6" s="20">
        <v>31205907</v>
      </c>
      <c r="L6" s="20">
        <v>-10882510</v>
      </c>
      <c r="M6" s="20">
        <v>13155084</v>
      </c>
      <c r="N6" s="20">
        <v>33478481</v>
      </c>
      <c r="O6" s="20">
        <v>16322353</v>
      </c>
      <c r="P6" s="20">
        <v>13533734</v>
      </c>
      <c r="Q6" s="20">
        <v>20176222</v>
      </c>
      <c r="R6" s="20">
        <v>50032309</v>
      </c>
      <c r="S6" s="20">
        <v>-10757137</v>
      </c>
      <c r="T6" s="20">
        <v>-3495124</v>
      </c>
      <c r="U6" s="20">
        <v>-10631669</v>
      </c>
      <c r="V6" s="20">
        <v>-24883930</v>
      </c>
      <c r="W6" s="20">
        <v>-500205834</v>
      </c>
      <c r="X6" s="20">
        <v>-321776599</v>
      </c>
      <c r="Y6" s="20">
        <v>-178429235</v>
      </c>
      <c r="Z6" s="21">
        <v>55.451277549241553</v>
      </c>
      <c r="AA6" s="22">
        <v>-321776599</v>
      </c>
    </row>
    <row r="7" spans="1:27" x14ac:dyDescent="0.25">
      <c r="A7" s="23" t="s">
        <v>35</v>
      </c>
      <c r="B7" s="17" t="s">
        <v>32</v>
      </c>
      <c r="C7" s="18">
        <v>-60473019</v>
      </c>
      <c r="D7" s="18"/>
      <c r="E7" s="19">
        <v>363952030</v>
      </c>
      <c r="F7" s="20">
        <v>416422447</v>
      </c>
      <c r="G7" s="20">
        <v>-103098013</v>
      </c>
      <c r="H7" s="20">
        <v>-72931277</v>
      </c>
      <c r="I7" s="20">
        <v>-1914055</v>
      </c>
      <c r="J7" s="20">
        <v>-177943345</v>
      </c>
      <c r="K7" s="20">
        <v>1342235</v>
      </c>
      <c r="L7" s="20">
        <v>-71364148</v>
      </c>
      <c r="M7" s="20">
        <v>10691357</v>
      </c>
      <c r="N7" s="20">
        <v>-59330556</v>
      </c>
      <c r="O7" s="20">
        <v>3193167</v>
      </c>
      <c r="P7" s="20">
        <v>17019665</v>
      </c>
      <c r="Q7" s="20">
        <v>-9501438</v>
      </c>
      <c r="R7" s="20">
        <v>10711394</v>
      </c>
      <c r="S7" s="20">
        <v>15156480</v>
      </c>
      <c r="T7" s="20">
        <v>14017306</v>
      </c>
      <c r="U7" s="20">
        <v>12472260</v>
      </c>
      <c r="V7" s="20">
        <v>41646046</v>
      </c>
      <c r="W7" s="20">
        <v>-184916461</v>
      </c>
      <c r="X7" s="20">
        <v>416422447</v>
      </c>
      <c r="Y7" s="20">
        <v>-601338908</v>
      </c>
      <c r="Z7" s="21">
        <v>-144.40597819166075</v>
      </c>
      <c r="AA7" s="22">
        <v>416422447</v>
      </c>
    </row>
    <row r="8" spans="1:27" x14ac:dyDescent="0.25">
      <c r="A8" s="23" t="s">
        <v>36</v>
      </c>
      <c r="B8" s="17" t="s">
        <v>32</v>
      </c>
      <c r="C8" s="18">
        <v>4041159</v>
      </c>
      <c r="D8" s="18"/>
      <c r="E8" s="19"/>
      <c r="F8" s="20">
        <v>1505649</v>
      </c>
      <c r="G8" s="20">
        <v>4705071</v>
      </c>
      <c r="H8" s="20">
        <v>-944755</v>
      </c>
      <c r="I8" s="20">
        <v>200957</v>
      </c>
      <c r="J8" s="20">
        <v>3961273</v>
      </c>
      <c r="K8" s="20">
        <v>100172</v>
      </c>
      <c r="L8" s="20">
        <v>172866</v>
      </c>
      <c r="M8" s="20">
        <v>-327651</v>
      </c>
      <c r="N8" s="20">
        <v>-54613</v>
      </c>
      <c r="O8" s="20">
        <v>194971</v>
      </c>
      <c r="P8" s="20">
        <v>-4971332</v>
      </c>
      <c r="Q8" s="20">
        <v>144856</v>
      </c>
      <c r="R8" s="20">
        <v>-4631505</v>
      </c>
      <c r="S8" s="20">
        <v>127811</v>
      </c>
      <c r="T8" s="20">
        <v>87638</v>
      </c>
      <c r="U8" s="20">
        <v>4527339</v>
      </c>
      <c r="V8" s="20">
        <v>4742788</v>
      </c>
      <c r="W8" s="20">
        <v>4017943</v>
      </c>
      <c r="X8" s="20">
        <v>1505649</v>
      </c>
      <c r="Y8" s="20">
        <v>2512294</v>
      </c>
      <c r="Z8" s="21">
        <v>166.85787989099717</v>
      </c>
      <c r="AA8" s="22">
        <v>1505649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-14628613</v>
      </c>
      <c r="D10" s="18"/>
      <c r="E10" s="19">
        <v>-13125632</v>
      </c>
      <c r="F10" s="20">
        <v>-9375916</v>
      </c>
      <c r="G10" s="20">
        <v>-14651997</v>
      </c>
      <c r="H10" s="20">
        <v>-427589</v>
      </c>
      <c r="I10" s="20">
        <v>-203830</v>
      </c>
      <c r="J10" s="20">
        <v>-15283416</v>
      </c>
      <c r="K10" s="20">
        <v>2793107</v>
      </c>
      <c r="L10" s="20">
        <v>1006073</v>
      </c>
      <c r="M10" s="20">
        <v>-1233310</v>
      </c>
      <c r="N10" s="20">
        <v>2565870</v>
      </c>
      <c r="O10" s="20">
        <v>-419878</v>
      </c>
      <c r="P10" s="20">
        <v>-182918</v>
      </c>
      <c r="Q10" s="20">
        <v>3243812</v>
      </c>
      <c r="R10" s="20">
        <v>2641016</v>
      </c>
      <c r="S10" s="20">
        <v>2768868</v>
      </c>
      <c r="T10" s="20">
        <v>-6503991</v>
      </c>
      <c r="U10" s="20">
        <v>-2358084</v>
      </c>
      <c r="V10" s="20">
        <v>-6093207</v>
      </c>
      <c r="W10" s="20">
        <v>-16169737</v>
      </c>
      <c r="X10" s="20">
        <v>-9375916</v>
      </c>
      <c r="Y10" s="20">
        <v>-6793821</v>
      </c>
      <c r="Z10" s="21">
        <v>72.460344141308425</v>
      </c>
      <c r="AA10" s="22">
        <v>-9375916</v>
      </c>
    </row>
    <row r="11" spans="1:27" x14ac:dyDescent="0.25">
      <c r="A11" s="23" t="s">
        <v>39</v>
      </c>
      <c r="B11" s="17" t="s">
        <v>32</v>
      </c>
      <c r="C11" s="18">
        <v>56298562</v>
      </c>
      <c r="D11" s="18"/>
      <c r="E11" s="19">
        <v>5897965</v>
      </c>
      <c r="F11" s="20">
        <v>135741379</v>
      </c>
      <c r="G11" s="24">
        <v>56033558</v>
      </c>
      <c r="H11" s="24">
        <v>3851757</v>
      </c>
      <c r="I11" s="24">
        <v>2072418</v>
      </c>
      <c r="J11" s="20">
        <v>61957733</v>
      </c>
      <c r="K11" s="24">
        <v>1653364</v>
      </c>
      <c r="L11" s="24">
        <v>2742189</v>
      </c>
      <c r="M11" s="20">
        <v>1664012</v>
      </c>
      <c r="N11" s="24">
        <v>6059565</v>
      </c>
      <c r="O11" s="24">
        <v>603281</v>
      </c>
      <c r="P11" s="24">
        <v>929785</v>
      </c>
      <c r="Q11" s="20">
        <v>1697182</v>
      </c>
      <c r="R11" s="24">
        <v>3230248</v>
      </c>
      <c r="S11" s="24">
        <v>2801655</v>
      </c>
      <c r="T11" s="20">
        <v>913833</v>
      </c>
      <c r="U11" s="24">
        <v>3480347</v>
      </c>
      <c r="V11" s="24">
        <v>7195835</v>
      </c>
      <c r="W11" s="24">
        <v>78443381</v>
      </c>
      <c r="X11" s="20">
        <v>135741379</v>
      </c>
      <c r="Y11" s="24">
        <v>-57297998</v>
      </c>
      <c r="Z11" s="25">
        <v>-42.211150661730052</v>
      </c>
      <c r="AA11" s="26">
        <v>135741379</v>
      </c>
    </row>
    <row r="12" spans="1:27" x14ac:dyDescent="0.25">
      <c r="A12" s="23" t="s">
        <v>40</v>
      </c>
      <c r="B12" s="17" t="s">
        <v>32</v>
      </c>
      <c r="C12" s="18">
        <v>-1715864</v>
      </c>
      <c r="D12" s="18"/>
      <c r="E12" s="19">
        <v>-10851016</v>
      </c>
      <c r="F12" s="20">
        <v>-8950897</v>
      </c>
      <c r="G12" s="20">
        <v>-2450944</v>
      </c>
      <c r="H12" s="20"/>
      <c r="I12" s="20">
        <v>35731</v>
      </c>
      <c r="J12" s="20">
        <v>-2415213</v>
      </c>
      <c r="K12" s="20"/>
      <c r="L12" s="20">
        <v>772769</v>
      </c>
      <c r="M12" s="20"/>
      <c r="N12" s="20">
        <v>772769</v>
      </c>
      <c r="O12" s="20"/>
      <c r="P12" s="20"/>
      <c r="Q12" s="20"/>
      <c r="R12" s="20"/>
      <c r="S12" s="20"/>
      <c r="T12" s="20"/>
      <c r="U12" s="20">
        <v>205</v>
      </c>
      <c r="V12" s="20">
        <v>205</v>
      </c>
      <c r="W12" s="20">
        <v>-1642239</v>
      </c>
      <c r="X12" s="20">
        <v>-8950897</v>
      </c>
      <c r="Y12" s="20">
        <v>7308658</v>
      </c>
      <c r="Z12" s="21">
        <v>-81.652799713816393</v>
      </c>
      <c r="AA12" s="22">
        <v>-8950897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-642681826</v>
      </c>
      <c r="D13" s="29">
        <f>SUM(D6:D12)</f>
        <v>0</v>
      </c>
      <c r="E13" s="30">
        <f t="shared" si="0"/>
        <v>-167032264</v>
      </c>
      <c r="F13" s="31">
        <f t="shared" si="0"/>
        <v>213566063</v>
      </c>
      <c r="G13" s="31">
        <f t="shared" si="0"/>
        <v>-621033067</v>
      </c>
      <c r="H13" s="31">
        <f t="shared" si="0"/>
        <v>-70424766</v>
      </c>
      <c r="I13" s="31">
        <f t="shared" si="0"/>
        <v>2902171</v>
      </c>
      <c r="J13" s="31">
        <f t="shared" si="0"/>
        <v>-688555662</v>
      </c>
      <c r="K13" s="31">
        <f t="shared" si="0"/>
        <v>37094785</v>
      </c>
      <c r="L13" s="31">
        <f t="shared" si="0"/>
        <v>-77552761</v>
      </c>
      <c r="M13" s="31">
        <f t="shared" si="0"/>
        <v>23949492</v>
      </c>
      <c r="N13" s="31">
        <f t="shared" si="0"/>
        <v>-16508484</v>
      </c>
      <c r="O13" s="31">
        <f t="shared" si="0"/>
        <v>19893894</v>
      </c>
      <c r="P13" s="31">
        <f t="shared" si="0"/>
        <v>26328934</v>
      </c>
      <c r="Q13" s="31">
        <f t="shared" si="0"/>
        <v>15760634</v>
      </c>
      <c r="R13" s="31">
        <f t="shared" si="0"/>
        <v>61983462</v>
      </c>
      <c r="S13" s="31">
        <f t="shared" si="0"/>
        <v>10097677</v>
      </c>
      <c r="T13" s="31">
        <f t="shared" si="0"/>
        <v>5019662</v>
      </c>
      <c r="U13" s="31">
        <f t="shared" si="0"/>
        <v>7490398</v>
      </c>
      <c r="V13" s="31">
        <f t="shared" si="0"/>
        <v>22607737</v>
      </c>
      <c r="W13" s="31">
        <f t="shared" si="0"/>
        <v>-620472947</v>
      </c>
      <c r="X13" s="31">
        <f t="shared" si="0"/>
        <v>213566063</v>
      </c>
      <c r="Y13" s="31">
        <f t="shared" si="0"/>
        <v>-834039010</v>
      </c>
      <c r="Z13" s="32">
        <f>+IF(X13&lt;&gt;0,+(Y13/X13)*100,0)</f>
        <v>-390.52974910156956</v>
      </c>
      <c r="AA13" s="33">
        <f>SUM(AA6:AA12)</f>
        <v>213566063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2581657177</v>
      </c>
      <c r="D17" s="18"/>
      <c r="E17" s="19">
        <v>2692212488</v>
      </c>
      <c r="F17" s="20">
        <v>3341342996</v>
      </c>
      <c r="G17" s="24">
        <v>1797217253</v>
      </c>
      <c r="H17" s="24">
        <v>-8054725</v>
      </c>
      <c r="I17" s="24">
        <v>103121764</v>
      </c>
      <c r="J17" s="20">
        <v>1892284292</v>
      </c>
      <c r="K17" s="24">
        <v>26872391</v>
      </c>
      <c r="L17" s="24">
        <v>70313100</v>
      </c>
      <c r="M17" s="20">
        <v>2906914</v>
      </c>
      <c r="N17" s="24">
        <v>100092405</v>
      </c>
      <c r="O17" s="24">
        <v>-750095</v>
      </c>
      <c r="P17" s="24">
        <v>14895297</v>
      </c>
      <c r="Q17" s="20">
        <v>6256648</v>
      </c>
      <c r="R17" s="24">
        <v>20401850</v>
      </c>
      <c r="S17" s="24">
        <v>7032636</v>
      </c>
      <c r="T17" s="20">
        <v>4022698</v>
      </c>
      <c r="U17" s="24">
        <v>34953236</v>
      </c>
      <c r="V17" s="24">
        <v>46008570</v>
      </c>
      <c r="W17" s="24">
        <v>2058787117</v>
      </c>
      <c r="X17" s="20">
        <v>3341342996</v>
      </c>
      <c r="Y17" s="24">
        <v>-1282555879</v>
      </c>
      <c r="Z17" s="25">
        <v>-38.384442439323877</v>
      </c>
      <c r="AA17" s="26">
        <v>3341342996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6061</v>
      </c>
      <c r="D21" s="18"/>
      <c r="E21" s="19">
        <v>12470</v>
      </c>
      <c r="F21" s="20">
        <v>6061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>
        <v>2298</v>
      </c>
      <c r="M21" s="20">
        <v>-954</v>
      </c>
      <c r="N21" s="20">
        <v>1344</v>
      </c>
      <c r="O21" s="20"/>
      <c r="P21" s="20"/>
      <c r="Q21" s="20"/>
      <c r="R21" s="20"/>
      <c r="S21" s="20">
        <v>-954</v>
      </c>
      <c r="T21" s="20"/>
      <c r="U21" s="20"/>
      <c r="V21" s="20">
        <v>-954</v>
      </c>
      <c r="W21" s="20">
        <v>3199</v>
      </c>
      <c r="X21" s="20">
        <v>6061</v>
      </c>
      <c r="Y21" s="20">
        <v>-2862</v>
      </c>
      <c r="Z21" s="21">
        <v>-47.219930704504208</v>
      </c>
      <c r="AA21" s="22">
        <v>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2581663238</v>
      </c>
      <c r="D25" s="29">
        <f t="shared" ref="D25:Y25" si="1">SUM(D15:D24)</f>
        <v>0</v>
      </c>
      <c r="E25" s="35">
        <f t="shared" si="1"/>
        <v>2692224958</v>
      </c>
      <c r="F25" s="36">
        <f t="shared" si="1"/>
        <v>3341349057</v>
      </c>
      <c r="G25" s="36">
        <f t="shared" si="1"/>
        <v>1797222604</v>
      </c>
      <c r="H25" s="36">
        <f t="shared" si="1"/>
        <v>-8056313</v>
      </c>
      <c r="I25" s="36">
        <f t="shared" si="1"/>
        <v>103120810</v>
      </c>
      <c r="J25" s="36">
        <f t="shared" si="1"/>
        <v>1892287101</v>
      </c>
      <c r="K25" s="36">
        <f t="shared" si="1"/>
        <v>26872391</v>
      </c>
      <c r="L25" s="36">
        <f t="shared" si="1"/>
        <v>70315398</v>
      </c>
      <c r="M25" s="36">
        <f t="shared" si="1"/>
        <v>2905960</v>
      </c>
      <c r="N25" s="36">
        <f t="shared" si="1"/>
        <v>100093749</v>
      </c>
      <c r="O25" s="36">
        <f t="shared" si="1"/>
        <v>-750095</v>
      </c>
      <c r="P25" s="36">
        <f t="shared" si="1"/>
        <v>14895297</v>
      </c>
      <c r="Q25" s="36">
        <f t="shared" si="1"/>
        <v>6256648</v>
      </c>
      <c r="R25" s="36">
        <f t="shared" si="1"/>
        <v>20401850</v>
      </c>
      <c r="S25" s="36">
        <f t="shared" si="1"/>
        <v>7031682</v>
      </c>
      <c r="T25" s="36">
        <f t="shared" si="1"/>
        <v>4022698</v>
      </c>
      <c r="U25" s="36">
        <f t="shared" si="1"/>
        <v>34953236</v>
      </c>
      <c r="V25" s="36">
        <f t="shared" si="1"/>
        <v>46007616</v>
      </c>
      <c r="W25" s="36">
        <f t="shared" si="1"/>
        <v>2058790316</v>
      </c>
      <c r="X25" s="36">
        <f t="shared" si="1"/>
        <v>3341349057</v>
      </c>
      <c r="Y25" s="36">
        <f t="shared" si="1"/>
        <v>-1282558741</v>
      </c>
      <c r="Z25" s="37">
        <f>+IF(X25&lt;&gt;0,+(Y25/X25)*100,0)</f>
        <v>-38.384458466351724</v>
      </c>
      <c r="AA25" s="38">
        <f>SUM(AA15:AA24)</f>
        <v>3341349057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1938981412</v>
      </c>
      <c r="D26" s="29">
        <f>+D13+D25</f>
        <v>0</v>
      </c>
      <c r="E26" s="30">
        <f t="shared" si="2"/>
        <v>2525192694</v>
      </c>
      <c r="F26" s="31">
        <f t="shared" si="2"/>
        <v>3554915120</v>
      </c>
      <c r="G26" s="31">
        <f t="shared" si="2"/>
        <v>1176189537</v>
      </c>
      <c r="H26" s="31">
        <f t="shared" si="2"/>
        <v>-78481079</v>
      </c>
      <c r="I26" s="31">
        <f t="shared" si="2"/>
        <v>106022981</v>
      </c>
      <c r="J26" s="31">
        <f t="shared" si="2"/>
        <v>1203731439</v>
      </c>
      <c r="K26" s="31">
        <f t="shared" si="2"/>
        <v>63967176</v>
      </c>
      <c r="L26" s="31">
        <f t="shared" si="2"/>
        <v>-7237363</v>
      </c>
      <c r="M26" s="31">
        <f t="shared" si="2"/>
        <v>26855452</v>
      </c>
      <c r="N26" s="31">
        <f t="shared" si="2"/>
        <v>83585265</v>
      </c>
      <c r="O26" s="31">
        <f t="shared" si="2"/>
        <v>19143799</v>
      </c>
      <c r="P26" s="31">
        <f t="shared" si="2"/>
        <v>41224231</v>
      </c>
      <c r="Q26" s="31">
        <f t="shared" si="2"/>
        <v>22017282</v>
      </c>
      <c r="R26" s="31">
        <f t="shared" si="2"/>
        <v>82385312</v>
      </c>
      <c r="S26" s="31">
        <f t="shared" si="2"/>
        <v>17129359</v>
      </c>
      <c r="T26" s="31">
        <f t="shared" si="2"/>
        <v>9042360</v>
      </c>
      <c r="U26" s="31">
        <f t="shared" si="2"/>
        <v>42443634</v>
      </c>
      <c r="V26" s="31">
        <f t="shared" si="2"/>
        <v>68615353</v>
      </c>
      <c r="W26" s="31">
        <f t="shared" si="2"/>
        <v>1438317369</v>
      </c>
      <c r="X26" s="31">
        <f t="shared" si="2"/>
        <v>3554915120</v>
      </c>
      <c r="Y26" s="31">
        <f t="shared" si="2"/>
        <v>-2116597751</v>
      </c>
      <c r="Z26" s="32">
        <f>+IF(X26&lt;&gt;0,+(Y26/X26)*100,0)</f>
        <v>-59.540036247053905</v>
      </c>
      <c r="AA26" s="33">
        <f>+AA13+AA25</f>
        <v>3554915120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-714590</v>
      </c>
      <c r="D31" s="18"/>
      <c r="E31" s="19">
        <v>-366610</v>
      </c>
      <c r="F31" s="20">
        <v>-366610</v>
      </c>
      <c r="G31" s="20">
        <v>-718722</v>
      </c>
      <c r="H31" s="20">
        <v>-5824</v>
      </c>
      <c r="I31" s="20">
        <v>-13505</v>
      </c>
      <c r="J31" s="20">
        <v>-738051</v>
      </c>
      <c r="K31" s="20">
        <v>-6424</v>
      </c>
      <c r="L31" s="20">
        <v>-6805</v>
      </c>
      <c r="M31" s="20">
        <v>-12895</v>
      </c>
      <c r="N31" s="20">
        <v>-26124</v>
      </c>
      <c r="O31" s="20">
        <v>-7958</v>
      </c>
      <c r="P31" s="20">
        <v>-8556</v>
      </c>
      <c r="Q31" s="20">
        <v>-13372</v>
      </c>
      <c r="R31" s="20">
        <v>-29886</v>
      </c>
      <c r="S31" s="20">
        <v>-4692</v>
      </c>
      <c r="T31" s="20">
        <v>-15793</v>
      </c>
      <c r="U31" s="20">
        <v>-19362</v>
      </c>
      <c r="V31" s="20">
        <v>-39847</v>
      </c>
      <c r="W31" s="20">
        <v>-833908</v>
      </c>
      <c r="X31" s="20">
        <v>-366610</v>
      </c>
      <c r="Y31" s="20">
        <v>-467298</v>
      </c>
      <c r="Z31" s="21">
        <v>127.46460816671667</v>
      </c>
      <c r="AA31" s="22">
        <v>-366610</v>
      </c>
    </row>
    <row r="32" spans="1:27" x14ac:dyDescent="0.25">
      <c r="A32" s="23" t="s">
        <v>59</v>
      </c>
      <c r="B32" s="17" t="s">
        <v>32</v>
      </c>
      <c r="C32" s="18">
        <v>75931887</v>
      </c>
      <c r="D32" s="18"/>
      <c r="E32" s="19">
        <v>48712343</v>
      </c>
      <c r="F32" s="20">
        <v>292863394</v>
      </c>
      <c r="G32" s="20">
        <v>-66184785</v>
      </c>
      <c r="H32" s="20">
        <v>80790476</v>
      </c>
      <c r="I32" s="20">
        <v>-2849557</v>
      </c>
      <c r="J32" s="20">
        <v>11756134</v>
      </c>
      <c r="K32" s="20">
        <v>7243145</v>
      </c>
      <c r="L32" s="20">
        <v>3055955</v>
      </c>
      <c r="M32" s="20">
        <v>-4743945</v>
      </c>
      <c r="N32" s="20">
        <v>5555155</v>
      </c>
      <c r="O32" s="20">
        <v>167188</v>
      </c>
      <c r="P32" s="20">
        <v>4557838</v>
      </c>
      <c r="Q32" s="20">
        <v>3922507</v>
      </c>
      <c r="R32" s="20">
        <v>8647533</v>
      </c>
      <c r="S32" s="20">
        <v>-1589501</v>
      </c>
      <c r="T32" s="20">
        <v>3197310</v>
      </c>
      <c r="U32" s="20">
        <v>13622050</v>
      </c>
      <c r="V32" s="20">
        <v>15229859</v>
      </c>
      <c r="W32" s="20">
        <v>41188681</v>
      </c>
      <c r="X32" s="20">
        <v>292863394</v>
      </c>
      <c r="Y32" s="20">
        <v>-251674713</v>
      </c>
      <c r="Z32" s="21">
        <v>-85.935872545409339</v>
      </c>
      <c r="AA32" s="22">
        <v>292863394</v>
      </c>
    </row>
    <row r="33" spans="1:27" x14ac:dyDescent="0.25">
      <c r="A33" s="23" t="s">
        <v>60</v>
      </c>
      <c r="B33" s="17" t="s">
        <v>32</v>
      </c>
      <c r="C33" s="18">
        <v>54678289</v>
      </c>
      <c r="D33" s="18"/>
      <c r="E33" s="19"/>
      <c r="F33" s="20">
        <v>835729</v>
      </c>
      <c r="G33" s="20">
        <v>55961924</v>
      </c>
      <c r="H33" s="20">
        <v>-20964390</v>
      </c>
      <c r="I33" s="20">
        <v>-10702792</v>
      </c>
      <c r="J33" s="20">
        <v>24294742</v>
      </c>
      <c r="K33" s="20">
        <v>10131676</v>
      </c>
      <c r="L33" s="20">
        <v>-18053346</v>
      </c>
      <c r="M33" s="20">
        <v>-10039400</v>
      </c>
      <c r="N33" s="20">
        <v>-17961070</v>
      </c>
      <c r="O33" s="20">
        <v>-9537851</v>
      </c>
      <c r="P33" s="20">
        <v>12097052</v>
      </c>
      <c r="Q33" s="20">
        <v>-1216326</v>
      </c>
      <c r="R33" s="20">
        <v>1342875</v>
      </c>
      <c r="S33" s="20">
        <v>-12023492</v>
      </c>
      <c r="T33" s="20">
        <v>-28717799</v>
      </c>
      <c r="U33" s="20">
        <v>-17433997</v>
      </c>
      <c r="V33" s="20">
        <v>-58175288</v>
      </c>
      <c r="W33" s="20">
        <v>-50498741</v>
      </c>
      <c r="X33" s="20">
        <v>835729</v>
      </c>
      <c r="Y33" s="20">
        <v>-51334470</v>
      </c>
      <c r="Z33" s="21">
        <v>-6142.4780042334296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x14ac:dyDescent="0.25">
      <c r="A35" s="23" t="s">
        <v>39</v>
      </c>
      <c r="B35" s="17" t="s">
        <v>32</v>
      </c>
      <c r="C35" s="18">
        <v>123084091</v>
      </c>
      <c r="D35" s="18"/>
      <c r="E35" s="19">
        <v>72098647</v>
      </c>
      <c r="F35" s="20">
        <v>93685130</v>
      </c>
      <c r="G35" s="20">
        <v>118742447</v>
      </c>
      <c r="H35" s="20">
        <v>4657127</v>
      </c>
      <c r="I35" s="20">
        <v>-5053479</v>
      </c>
      <c r="J35" s="20">
        <v>118346095</v>
      </c>
      <c r="K35" s="20">
        <v>140361</v>
      </c>
      <c r="L35" s="20">
        <v>1315912</v>
      </c>
      <c r="M35" s="20">
        <v>1834568</v>
      </c>
      <c r="N35" s="20">
        <v>3290841</v>
      </c>
      <c r="O35" s="20">
        <v>1535520</v>
      </c>
      <c r="P35" s="20">
        <v>763608</v>
      </c>
      <c r="Q35" s="20">
        <v>1563247</v>
      </c>
      <c r="R35" s="20">
        <v>3862375</v>
      </c>
      <c r="S35" s="20">
        <v>1725085</v>
      </c>
      <c r="T35" s="20">
        <v>1750553</v>
      </c>
      <c r="U35" s="20">
        <v>786202</v>
      </c>
      <c r="V35" s="20">
        <v>4261840</v>
      </c>
      <c r="W35" s="20">
        <v>129761151</v>
      </c>
      <c r="X35" s="20">
        <v>93685130</v>
      </c>
      <c r="Y35" s="20">
        <v>36076021</v>
      </c>
      <c r="Z35" s="21">
        <v>38.507734365101484</v>
      </c>
      <c r="AA35" s="22">
        <v>93685130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253859695</v>
      </c>
      <c r="D37" s="29">
        <f t="shared" ref="D37:Y37" si="3">SUM(D29:D36)</f>
        <v>0</v>
      </c>
      <c r="E37" s="30">
        <f t="shared" si="3"/>
        <v>121170436</v>
      </c>
      <c r="F37" s="31">
        <f t="shared" si="3"/>
        <v>387743699</v>
      </c>
      <c r="G37" s="31">
        <f t="shared" si="3"/>
        <v>108526920</v>
      </c>
      <c r="H37" s="31">
        <f t="shared" si="3"/>
        <v>64631352</v>
      </c>
      <c r="I37" s="31">
        <f t="shared" si="3"/>
        <v>-18619333</v>
      </c>
      <c r="J37" s="31">
        <f t="shared" si="3"/>
        <v>154538939</v>
      </c>
      <c r="K37" s="31">
        <f t="shared" si="3"/>
        <v>17508758</v>
      </c>
      <c r="L37" s="31">
        <f t="shared" si="3"/>
        <v>-13688284</v>
      </c>
      <c r="M37" s="31">
        <f t="shared" si="3"/>
        <v>-12961672</v>
      </c>
      <c r="N37" s="31">
        <f t="shared" si="3"/>
        <v>-9141198</v>
      </c>
      <c r="O37" s="31">
        <f t="shared" si="3"/>
        <v>-7843101</v>
      </c>
      <c r="P37" s="31">
        <f t="shared" si="3"/>
        <v>17409942</v>
      </c>
      <c r="Q37" s="31">
        <f t="shared" si="3"/>
        <v>4256056</v>
      </c>
      <c r="R37" s="31">
        <f t="shared" si="3"/>
        <v>13822897</v>
      </c>
      <c r="S37" s="31">
        <f t="shared" si="3"/>
        <v>-11892600</v>
      </c>
      <c r="T37" s="31">
        <f t="shared" si="3"/>
        <v>-23785729</v>
      </c>
      <c r="U37" s="31">
        <f t="shared" si="3"/>
        <v>-3045107</v>
      </c>
      <c r="V37" s="31">
        <f t="shared" si="3"/>
        <v>-38723436</v>
      </c>
      <c r="W37" s="31">
        <f t="shared" si="3"/>
        <v>120497202</v>
      </c>
      <c r="X37" s="31">
        <f t="shared" si="3"/>
        <v>387743699</v>
      </c>
      <c r="Y37" s="31">
        <f t="shared" si="3"/>
        <v>-267246497</v>
      </c>
      <c r="Z37" s="32">
        <f>+IF(X37&lt;&gt;0,+(Y37/X37)*100,0)</f>
        <v>-68.923491906956812</v>
      </c>
      <c r="AA37" s="33">
        <f>SUM(AA29:AA36)</f>
        <v>387743699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9381616</v>
      </c>
      <c r="D39" s="18"/>
      <c r="E39" s="19">
        <v>3527680</v>
      </c>
      <c r="F39" s="20">
        <v>3527680</v>
      </c>
      <c r="G39" s="20">
        <v>-1711674</v>
      </c>
      <c r="H39" s="20">
        <v>11263123</v>
      </c>
      <c r="I39" s="20">
        <v>100677</v>
      </c>
      <c r="J39" s="20">
        <v>9652126</v>
      </c>
      <c r="K39" s="20">
        <v>220752</v>
      </c>
      <c r="L39" s="20">
        <v>-1548374</v>
      </c>
      <c r="M39" s="20">
        <v>234942</v>
      </c>
      <c r="N39" s="20">
        <v>-1092680</v>
      </c>
      <c r="O39" s="20">
        <v>244118</v>
      </c>
      <c r="P39" s="20">
        <v>210977</v>
      </c>
      <c r="Q39" s="20">
        <v>210977</v>
      </c>
      <c r="R39" s="20">
        <v>666072</v>
      </c>
      <c r="S39" s="20">
        <v>88051</v>
      </c>
      <c r="T39" s="20"/>
      <c r="U39" s="20">
        <v>-906042</v>
      </c>
      <c r="V39" s="20">
        <v>-817991</v>
      </c>
      <c r="W39" s="20">
        <v>8407527</v>
      </c>
      <c r="X39" s="20">
        <v>3527680</v>
      </c>
      <c r="Y39" s="20">
        <v>4879847</v>
      </c>
      <c r="Z39" s="21">
        <v>138.33020568759071</v>
      </c>
      <c r="AA39" s="22">
        <v>3527680</v>
      </c>
    </row>
    <row r="40" spans="1:27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x14ac:dyDescent="0.25">
      <c r="A43" s="27" t="s">
        <v>67</v>
      </c>
      <c r="B43" s="34" t="s">
        <v>32</v>
      </c>
      <c r="C43" s="29">
        <f>SUM(C39:C42)</f>
        <v>10550616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-789674</v>
      </c>
      <c r="H43" s="36">
        <f t="shared" si="4"/>
        <v>11510123</v>
      </c>
      <c r="I43" s="36">
        <f t="shared" si="4"/>
        <v>100677</v>
      </c>
      <c r="J43" s="36">
        <f t="shared" si="4"/>
        <v>10821126</v>
      </c>
      <c r="K43" s="36">
        <f t="shared" si="4"/>
        <v>220752</v>
      </c>
      <c r="L43" s="36">
        <f t="shared" si="4"/>
        <v>-1548374</v>
      </c>
      <c r="M43" s="36">
        <f t="shared" si="4"/>
        <v>234942</v>
      </c>
      <c r="N43" s="36">
        <f t="shared" si="4"/>
        <v>-1092680</v>
      </c>
      <c r="O43" s="36">
        <f t="shared" si="4"/>
        <v>244118</v>
      </c>
      <c r="P43" s="36">
        <f t="shared" si="4"/>
        <v>210977</v>
      </c>
      <c r="Q43" s="36">
        <f t="shared" si="4"/>
        <v>210977</v>
      </c>
      <c r="R43" s="36">
        <f t="shared" si="4"/>
        <v>666072</v>
      </c>
      <c r="S43" s="36">
        <f t="shared" si="4"/>
        <v>88051</v>
      </c>
      <c r="T43" s="36">
        <f t="shared" si="4"/>
        <v>0</v>
      </c>
      <c r="U43" s="36">
        <f t="shared" si="4"/>
        <v>-906042</v>
      </c>
      <c r="V43" s="36">
        <f t="shared" si="4"/>
        <v>-817991</v>
      </c>
      <c r="W43" s="36">
        <f t="shared" si="4"/>
        <v>9576527</v>
      </c>
      <c r="X43" s="36">
        <f t="shared" si="4"/>
        <v>4449680</v>
      </c>
      <c r="Y43" s="36">
        <f t="shared" si="4"/>
        <v>5126847</v>
      </c>
      <c r="Z43" s="37">
        <f>+IF(X43&lt;&gt;0,+(Y43/X43)*100,0)</f>
        <v>115.21833030689848</v>
      </c>
      <c r="AA43" s="38">
        <f>SUM(AA39:AA42)</f>
        <v>4449680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264410311</v>
      </c>
      <c r="D44" s="29">
        <f>+D37+D43</f>
        <v>0</v>
      </c>
      <c r="E44" s="30">
        <f t="shared" si="5"/>
        <v>125620116</v>
      </c>
      <c r="F44" s="31">
        <f t="shared" si="5"/>
        <v>392193379</v>
      </c>
      <c r="G44" s="31">
        <f t="shared" si="5"/>
        <v>107737246</v>
      </c>
      <c r="H44" s="31">
        <f t="shared" si="5"/>
        <v>76141475</v>
      </c>
      <c r="I44" s="31">
        <f t="shared" si="5"/>
        <v>-18518656</v>
      </c>
      <c r="J44" s="31">
        <f t="shared" si="5"/>
        <v>165360065</v>
      </c>
      <c r="K44" s="31">
        <f t="shared" si="5"/>
        <v>17729510</v>
      </c>
      <c r="L44" s="31">
        <f t="shared" si="5"/>
        <v>-15236658</v>
      </c>
      <c r="M44" s="31">
        <f t="shared" si="5"/>
        <v>-12726730</v>
      </c>
      <c r="N44" s="31">
        <f t="shared" si="5"/>
        <v>-10233878</v>
      </c>
      <c r="O44" s="31">
        <f t="shared" si="5"/>
        <v>-7598983</v>
      </c>
      <c r="P44" s="31">
        <f t="shared" si="5"/>
        <v>17620919</v>
      </c>
      <c r="Q44" s="31">
        <f t="shared" si="5"/>
        <v>4467033</v>
      </c>
      <c r="R44" s="31">
        <f t="shared" si="5"/>
        <v>14488969</v>
      </c>
      <c r="S44" s="31">
        <f t="shared" si="5"/>
        <v>-11804549</v>
      </c>
      <c r="T44" s="31">
        <f t="shared" si="5"/>
        <v>-23785729</v>
      </c>
      <c r="U44" s="31">
        <f t="shared" si="5"/>
        <v>-3951149</v>
      </c>
      <c r="V44" s="31">
        <f t="shared" si="5"/>
        <v>-39541427</v>
      </c>
      <c r="W44" s="31">
        <f t="shared" si="5"/>
        <v>130073729</v>
      </c>
      <c r="X44" s="31">
        <f t="shared" si="5"/>
        <v>392193379</v>
      </c>
      <c r="Y44" s="31">
        <f t="shared" si="5"/>
        <v>-262119650</v>
      </c>
      <c r="Z44" s="32">
        <f>+IF(X44&lt;&gt;0,+(Y44/X44)*100,0)</f>
        <v>-66.834287378421038</v>
      </c>
      <c r="AA44" s="33">
        <f>+AA37+AA43</f>
        <v>392193379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1674571101</v>
      </c>
      <c r="D45" s="42">
        <f t="shared" si="6"/>
        <v>0</v>
      </c>
      <c r="E45" s="43">
        <f t="shared" si="6"/>
        <v>2399572578</v>
      </c>
      <c r="F45" s="44">
        <f t="shared" si="6"/>
        <v>3162721741</v>
      </c>
      <c r="G45" s="44">
        <f t="shared" si="6"/>
        <v>1068452291</v>
      </c>
      <c r="H45" s="44">
        <f t="shared" si="6"/>
        <v>-154622554</v>
      </c>
      <c r="I45" s="44">
        <f t="shared" si="6"/>
        <v>124541637</v>
      </c>
      <c r="J45" s="44">
        <f t="shared" si="6"/>
        <v>1038371374</v>
      </c>
      <c r="K45" s="44">
        <f t="shared" si="6"/>
        <v>46237666</v>
      </c>
      <c r="L45" s="44">
        <f t="shared" si="6"/>
        <v>7999295</v>
      </c>
      <c r="M45" s="44">
        <f t="shared" si="6"/>
        <v>39582182</v>
      </c>
      <c r="N45" s="44">
        <f t="shared" si="6"/>
        <v>93819143</v>
      </c>
      <c r="O45" s="44">
        <f t="shared" si="6"/>
        <v>26742782</v>
      </c>
      <c r="P45" s="44">
        <f t="shared" si="6"/>
        <v>23603312</v>
      </c>
      <c r="Q45" s="44">
        <f t="shared" si="6"/>
        <v>17550249</v>
      </c>
      <c r="R45" s="44">
        <f t="shared" si="6"/>
        <v>67896343</v>
      </c>
      <c r="S45" s="44">
        <f t="shared" si="6"/>
        <v>28933908</v>
      </c>
      <c r="T45" s="44">
        <f t="shared" si="6"/>
        <v>32828089</v>
      </c>
      <c r="U45" s="44">
        <f t="shared" si="6"/>
        <v>46394783</v>
      </c>
      <c r="V45" s="44">
        <f t="shared" si="6"/>
        <v>108156780</v>
      </c>
      <c r="W45" s="44">
        <f t="shared" si="6"/>
        <v>1308243640</v>
      </c>
      <c r="X45" s="44">
        <f t="shared" si="6"/>
        <v>3162721741</v>
      </c>
      <c r="Y45" s="44">
        <f t="shared" si="6"/>
        <v>-1854478101</v>
      </c>
      <c r="Z45" s="45">
        <f>+IF(X45&lt;&gt;0,+(Y45/X45)*100,0)</f>
        <v>-58.635512475202603</v>
      </c>
      <c r="AA45" s="46">
        <f>+AA26-AA44</f>
        <v>3162721741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63658350</v>
      </c>
      <c r="D47" s="18"/>
      <c r="E47" s="19">
        <v>-109887891</v>
      </c>
      <c r="F47" s="20">
        <v>-246183834</v>
      </c>
      <c r="G47" s="20">
        <v>-12352894</v>
      </c>
      <c r="H47" s="20">
        <v>-82955007</v>
      </c>
      <c r="I47" s="20">
        <v>8820893</v>
      </c>
      <c r="J47" s="20">
        <v>-86487008</v>
      </c>
      <c r="K47" s="20">
        <v>27025042</v>
      </c>
      <c r="L47" s="20">
        <v>34253724</v>
      </c>
      <c r="M47" s="20">
        <v>30576715</v>
      </c>
      <c r="N47" s="20">
        <v>91855481</v>
      </c>
      <c r="O47" s="20">
        <v>18261925</v>
      </c>
      <c r="P47" s="20">
        <v>17293164</v>
      </c>
      <c r="Q47" s="20">
        <v>30181439</v>
      </c>
      <c r="R47" s="20">
        <v>65736528</v>
      </c>
      <c r="S47" s="20">
        <v>15712329</v>
      </c>
      <c r="T47" s="20">
        <v>10589355</v>
      </c>
      <c r="U47" s="20">
        <v>81841976</v>
      </c>
      <c r="V47" s="20">
        <v>108143660</v>
      </c>
      <c r="W47" s="20">
        <v>179248661</v>
      </c>
      <c r="X47" s="20">
        <v>-246183834</v>
      </c>
      <c r="Y47" s="20">
        <v>425432495</v>
      </c>
      <c r="Z47" s="47">
        <v>-172.81089829805802</v>
      </c>
      <c r="AA47" s="22">
        <v>-246183834</v>
      </c>
    </row>
    <row r="48" spans="1:27" x14ac:dyDescent="0.25">
      <c r="A48" s="23" t="s">
        <v>73</v>
      </c>
      <c r="B48" s="17" t="s">
        <v>32</v>
      </c>
      <c r="C48" s="18">
        <v>-3009222</v>
      </c>
      <c r="D48" s="18"/>
      <c r="E48" s="19"/>
      <c r="F48" s="20">
        <v>-1500949</v>
      </c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>
        <v>1097723</v>
      </c>
      <c r="P48" s="20">
        <v>78176</v>
      </c>
      <c r="Q48" s="20"/>
      <c r="R48" s="20">
        <v>1175899</v>
      </c>
      <c r="S48" s="20"/>
      <c r="T48" s="20"/>
      <c r="U48" s="20"/>
      <c r="V48" s="20"/>
      <c r="W48" s="20">
        <v>-325050</v>
      </c>
      <c r="X48" s="20">
        <v>-1500949</v>
      </c>
      <c r="Y48" s="20">
        <v>1175899</v>
      </c>
      <c r="Z48" s="47">
        <v>-78.343701218362511</v>
      </c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60649128</v>
      </c>
      <c r="D50" s="50">
        <f t="shared" ref="D50:Y50" si="7">SUM(D47:D49)</f>
        <v>0</v>
      </c>
      <c r="E50" s="51">
        <f t="shared" si="7"/>
        <v>-109887891</v>
      </c>
      <c r="F50" s="52">
        <f t="shared" si="7"/>
        <v>-247684783</v>
      </c>
      <c r="G50" s="52">
        <f t="shared" si="7"/>
        <v>-13853843</v>
      </c>
      <c r="H50" s="52">
        <f t="shared" si="7"/>
        <v>-82955007</v>
      </c>
      <c r="I50" s="52">
        <f t="shared" si="7"/>
        <v>8820893</v>
      </c>
      <c r="J50" s="52">
        <f t="shared" si="7"/>
        <v>-87987957</v>
      </c>
      <c r="K50" s="52">
        <f t="shared" si="7"/>
        <v>27025042</v>
      </c>
      <c r="L50" s="52">
        <f t="shared" si="7"/>
        <v>34253724</v>
      </c>
      <c r="M50" s="52">
        <f t="shared" si="7"/>
        <v>30576715</v>
      </c>
      <c r="N50" s="52">
        <f t="shared" si="7"/>
        <v>91855481</v>
      </c>
      <c r="O50" s="52">
        <f t="shared" si="7"/>
        <v>19359648</v>
      </c>
      <c r="P50" s="52">
        <f t="shared" si="7"/>
        <v>17371340</v>
      </c>
      <c r="Q50" s="52">
        <f t="shared" si="7"/>
        <v>30181439</v>
      </c>
      <c r="R50" s="52">
        <f t="shared" si="7"/>
        <v>66912427</v>
      </c>
      <c r="S50" s="52">
        <f t="shared" si="7"/>
        <v>15712329</v>
      </c>
      <c r="T50" s="52">
        <f t="shared" si="7"/>
        <v>10589355</v>
      </c>
      <c r="U50" s="52">
        <f t="shared" si="7"/>
        <v>81841976</v>
      </c>
      <c r="V50" s="52">
        <f t="shared" si="7"/>
        <v>108143660</v>
      </c>
      <c r="W50" s="52">
        <f t="shared" si="7"/>
        <v>178923611</v>
      </c>
      <c r="X50" s="52">
        <f t="shared" si="7"/>
        <v>-247684783</v>
      </c>
      <c r="Y50" s="52">
        <f t="shared" si="7"/>
        <v>426608394</v>
      </c>
      <c r="Z50" s="53">
        <f>+IF(X50&lt;&gt;0,+(Y50/X50)*100,0)</f>
        <v>-172.238435011165</v>
      </c>
      <c r="AA50" s="54">
        <f>SUM(AA47:AA49)</f>
        <v>-247684783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479063</v>
      </c>
      <c r="D6" s="18"/>
      <c r="E6" s="19">
        <v>-294123</v>
      </c>
      <c r="F6" s="20">
        <v>-164123</v>
      </c>
      <c r="G6" s="20">
        <v>537950</v>
      </c>
      <c r="H6" s="20">
        <v>63592</v>
      </c>
      <c r="I6" s="20">
        <v>1293</v>
      </c>
      <c r="J6" s="20">
        <v>602835</v>
      </c>
      <c r="K6" s="20">
        <v>134603</v>
      </c>
      <c r="L6" s="20">
        <v>40073</v>
      </c>
      <c r="M6" s="20">
        <v>47244</v>
      </c>
      <c r="N6" s="20">
        <v>221920</v>
      </c>
      <c r="O6" s="20">
        <v>54891</v>
      </c>
      <c r="P6" s="20">
        <v>75010</v>
      </c>
      <c r="Q6" s="20">
        <v>82611</v>
      </c>
      <c r="R6" s="20">
        <v>212512</v>
      </c>
      <c r="S6" s="20">
        <v>69049</v>
      </c>
      <c r="T6" s="20">
        <v>113696</v>
      </c>
      <c r="U6" s="20">
        <v>51072</v>
      </c>
      <c r="V6" s="20">
        <v>233817</v>
      </c>
      <c r="W6" s="20">
        <v>1271084</v>
      </c>
      <c r="X6" s="20">
        <v>-164123</v>
      </c>
      <c r="Y6" s="20">
        <v>1435207</v>
      </c>
      <c r="Z6" s="21">
        <v>-874.47036673714229</v>
      </c>
      <c r="AA6" s="22">
        <v>-164123</v>
      </c>
    </row>
    <row r="7" spans="1:27" x14ac:dyDescent="0.25">
      <c r="A7" s="23" t="s">
        <v>35</v>
      </c>
      <c r="B7" s="17" t="s">
        <v>32</v>
      </c>
      <c r="C7" s="18">
        <v>1620716</v>
      </c>
      <c r="D7" s="18"/>
      <c r="E7" s="19"/>
      <c r="F7" s="20"/>
      <c r="G7" s="20">
        <v>1620178</v>
      </c>
      <c r="H7" s="20">
        <v>975</v>
      </c>
      <c r="I7" s="20">
        <v>-437</v>
      </c>
      <c r="J7" s="20">
        <v>1620716</v>
      </c>
      <c r="K7" s="20">
        <v>-18065</v>
      </c>
      <c r="L7" s="20">
        <v>21540</v>
      </c>
      <c r="M7" s="20">
        <v>572438</v>
      </c>
      <c r="N7" s="20">
        <v>575913</v>
      </c>
      <c r="O7" s="20">
        <v>-575914</v>
      </c>
      <c r="P7" s="20">
        <v>-3447</v>
      </c>
      <c r="Q7" s="20">
        <v>-18091</v>
      </c>
      <c r="R7" s="20">
        <v>-597452</v>
      </c>
      <c r="S7" s="20">
        <v>21538</v>
      </c>
      <c r="T7" s="20">
        <v>8356</v>
      </c>
      <c r="U7" s="20">
        <v>620040</v>
      </c>
      <c r="V7" s="20">
        <v>649934</v>
      </c>
      <c r="W7" s="20">
        <v>2249111</v>
      </c>
      <c r="X7" s="20"/>
      <c r="Y7" s="20">
        <v>2249111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-1361369</v>
      </c>
      <c r="D10" s="18"/>
      <c r="E10" s="19"/>
      <c r="F10" s="20"/>
      <c r="G10" s="20">
        <v>-1384752</v>
      </c>
      <c r="H10" s="20">
        <v>-4782</v>
      </c>
      <c r="I10" s="20">
        <v>-3030</v>
      </c>
      <c r="J10" s="20">
        <v>-1392564</v>
      </c>
      <c r="K10" s="20">
        <v>-48616</v>
      </c>
      <c r="L10" s="20">
        <v>-7019</v>
      </c>
      <c r="M10" s="20">
        <v>-31398</v>
      </c>
      <c r="N10" s="20">
        <v>-87033</v>
      </c>
      <c r="O10" s="20">
        <v>-50730</v>
      </c>
      <c r="P10" s="20">
        <v>-40796</v>
      </c>
      <c r="Q10" s="20">
        <v>-41697</v>
      </c>
      <c r="R10" s="20">
        <v>-133223</v>
      </c>
      <c r="S10" s="20">
        <v>-48251</v>
      </c>
      <c r="T10" s="20">
        <v>-20750</v>
      </c>
      <c r="U10" s="20">
        <v>-36812</v>
      </c>
      <c r="V10" s="20">
        <v>-105813</v>
      </c>
      <c r="W10" s="20">
        <v>-1718633</v>
      </c>
      <c r="X10" s="20"/>
      <c r="Y10" s="20">
        <v>-1718633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-2190</v>
      </c>
      <c r="D11" s="18"/>
      <c r="E11" s="19"/>
      <c r="F11" s="20"/>
      <c r="G11" s="24">
        <v>44192</v>
      </c>
      <c r="H11" s="24"/>
      <c r="I11" s="24"/>
      <c r="J11" s="20">
        <v>44192</v>
      </c>
      <c r="K11" s="24"/>
      <c r="L11" s="24"/>
      <c r="M11" s="20"/>
      <c r="N11" s="24"/>
      <c r="O11" s="24">
        <v>-2245</v>
      </c>
      <c r="P11" s="24"/>
      <c r="Q11" s="20"/>
      <c r="R11" s="24">
        <v>-2245</v>
      </c>
      <c r="S11" s="24"/>
      <c r="T11" s="20"/>
      <c r="U11" s="24"/>
      <c r="V11" s="24"/>
      <c r="W11" s="24">
        <v>41947</v>
      </c>
      <c r="X11" s="20"/>
      <c r="Y11" s="24">
        <v>41947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-50296</v>
      </c>
      <c r="D12" s="18"/>
      <c r="E12" s="19"/>
      <c r="F12" s="20"/>
      <c r="G12" s="20">
        <v>-50296</v>
      </c>
      <c r="H12" s="20"/>
      <c r="I12" s="20"/>
      <c r="J12" s="20">
        <v>-50296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-50296</v>
      </c>
      <c r="X12" s="20"/>
      <c r="Y12" s="20">
        <v>-50296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685924</v>
      </c>
      <c r="D13" s="29">
        <f>SUM(D6:D12)</f>
        <v>0</v>
      </c>
      <c r="E13" s="30">
        <f t="shared" si="0"/>
        <v>-294123</v>
      </c>
      <c r="F13" s="31">
        <f t="shared" si="0"/>
        <v>-164123</v>
      </c>
      <c r="G13" s="31">
        <f t="shared" si="0"/>
        <v>767272</v>
      </c>
      <c r="H13" s="31">
        <f t="shared" si="0"/>
        <v>59785</v>
      </c>
      <c r="I13" s="31">
        <f t="shared" si="0"/>
        <v>-2174</v>
      </c>
      <c r="J13" s="31">
        <f t="shared" si="0"/>
        <v>824883</v>
      </c>
      <c r="K13" s="31">
        <f t="shared" si="0"/>
        <v>67922</v>
      </c>
      <c r="L13" s="31">
        <f t="shared" si="0"/>
        <v>54594</v>
      </c>
      <c r="M13" s="31">
        <f t="shared" si="0"/>
        <v>588284</v>
      </c>
      <c r="N13" s="31">
        <f t="shared" si="0"/>
        <v>710800</v>
      </c>
      <c r="O13" s="31">
        <f t="shared" si="0"/>
        <v>-573998</v>
      </c>
      <c r="P13" s="31">
        <f t="shared" si="0"/>
        <v>30767</v>
      </c>
      <c r="Q13" s="31">
        <f t="shared" si="0"/>
        <v>22823</v>
      </c>
      <c r="R13" s="31">
        <f t="shared" si="0"/>
        <v>-520408</v>
      </c>
      <c r="S13" s="31">
        <f t="shared" si="0"/>
        <v>42336</v>
      </c>
      <c r="T13" s="31">
        <f t="shared" si="0"/>
        <v>101302</v>
      </c>
      <c r="U13" s="31">
        <f t="shared" si="0"/>
        <v>634300</v>
      </c>
      <c r="V13" s="31">
        <f t="shared" si="0"/>
        <v>777938</v>
      </c>
      <c r="W13" s="31">
        <f t="shared" si="0"/>
        <v>1793213</v>
      </c>
      <c r="X13" s="31">
        <f t="shared" si="0"/>
        <v>-164123</v>
      </c>
      <c r="Y13" s="31">
        <f t="shared" si="0"/>
        <v>1957336</v>
      </c>
      <c r="Z13" s="32">
        <f>+IF(X13&lt;&gt;0,+(Y13/X13)*100,0)</f>
        <v>-1192.6031086441267</v>
      </c>
      <c r="AA13" s="33">
        <f>SUM(AA6:AA12)</f>
        <v>-164123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685924</v>
      </c>
      <c r="D26" s="29">
        <f>+D13+D25</f>
        <v>0</v>
      </c>
      <c r="E26" s="30">
        <f t="shared" si="2"/>
        <v>-294123</v>
      </c>
      <c r="F26" s="31">
        <f t="shared" si="2"/>
        <v>-164123</v>
      </c>
      <c r="G26" s="31">
        <f t="shared" si="2"/>
        <v>767272</v>
      </c>
      <c r="H26" s="31">
        <f t="shared" si="2"/>
        <v>59785</v>
      </c>
      <c r="I26" s="31">
        <f t="shared" si="2"/>
        <v>-2174</v>
      </c>
      <c r="J26" s="31">
        <f t="shared" si="2"/>
        <v>824883</v>
      </c>
      <c r="K26" s="31">
        <f t="shared" si="2"/>
        <v>67922</v>
      </c>
      <c r="L26" s="31">
        <f t="shared" si="2"/>
        <v>54594</v>
      </c>
      <c r="M26" s="31">
        <f t="shared" si="2"/>
        <v>588284</v>
      </c>
      <c r="N26" s="31">
        <f t="shared" si="2"/>
        <v>710800</v>
      </c>
      <c r="O26" s="31">
        <f t="shared" si="2"/>
        <v>-573998</v>
      </c>
      <c r="P26" s="31">
        <f t="shared" si="2"/>
        <v>30767</v>
      </c>
      <c r="Q26" s="31">
        <f t="shared" si="2"/>
        <v>22823</v>
      </c>
      <c r="R26" s="31">
        <f t="shared" si="2"/>
        <v>-520408</v>
      </c>
      <c r="S26" s="31">
        <f t="shared" si="2"/>
        <v>42336</v>
      </c>
      <c r="T26" s="31">
        <f t="shared" si="2"/>
        <v>101302</v>
      </c>
      <c r="U26" s="31">
        <f t="shared" si="2"/>
        <v>634300</v>
      </c>
      <c r="V26" s="31">
        <f t="shared" si="2"/>
        <v>777938</v>
      </c>
      <c r="W26" s="31">
        <f t="shared" si="2"/>
        <v>1793213</v>
      </c>
      <c r="X26" s="31">
        <f t="shared" si="2"/>
        <v>-164123</v>
      </c>
      <c r="Y26" s="31">
        <f t="shared" si="2"/>
        <v>1957336</v>
      </c>
      <c r="Z26" s="32">
        <f>+IF(X26&lt;&gt;0,+(Y26/X26)*100,0)</f>
        <v>-1192.6031086441267</v>
      </c>
      <c r="AA26" s="33">
        <f>+AA13+AA25</f>
        <v>-164123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-816</v>
      </c>
      <c r="D31" s="18"/>
      <c r="E31" s="19"/>
      <c r="F31" s="20"/>
      <c r="G31" s="20">
        <v>-816</v>
      </c>
      <c r="H31" s="20"/>
      <c r="I31" s="20"/>
      <c r="J31" s="20">
        <v>-816</v>
      </c>
      <c r="K31" s="20">
        <v>-502</v>
      </c>
      <c r="L31" s="20"/>
      <c r="M31" s="20"/>
      <c r="N31" s="20">
        <v>-502</v>
      </c>
      <c r="O31" s="20"/>
      <c r="P31" s="20"/>
      <c r="Q31" s="20"/>
      <c r="R31" s="20"/>
      <c r="S31" s="20"/>
      <c r="T31" s="20"/>
      <c r="U31" s="20"/>
      <c r="V31" s="20"/>
      <c r="W31" s="20">
        <v>-1318</v>
      </c>
      <c r="X31" s="20"/>
      <c r="Y31" s="20">
        <v>-1318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75884</v>
      </c>
      <c r="D32" s="18"/>
      <c r="E32" s="19"/>
      <c r="F32" s="20"/>
      <c r="G32" s="20">
        <v>-22307</v>
      </c>
      <c r="H32" s="20">
        <v>-14028</v>
      </c>
      <c r="I32" s="20"/>
      <c r="J32" s="20">
        <v>-36335</v>
      </c>
      <c r="K32" s="20">
        <v>-21009</v>
      </c>
      <c r="L32" s="20">
        <v>-43939</v>
      </c>
      <c r="M32" s="20">
        <v>-12041</v>
      </c>
      <c r="N32" s="20">
        <v>-76989</v>
      </c>
      <c r="O32" s="20">
        <v>-20258</v>
      </c>
      <c r="P32" s="20">
        <v>-47268</v>
      </c>
      <c r="Q32" s="20">
        <v>-15134</v>
      </c>
      <c r="R32" s="20">
        <v>-82660</v>
      </c>
      <c r="S32" s="20">
        <v>-36755</v>
      </c>
      <c r="T32" s="20">
        <v>-26565</v>
      </c>
      <c r="U32" s="20"/>
      <c r="V32" s="20">
        <v>-63320</v>
      </c>
      <c r="W32" s="20">
        <v>-259304</v>
      </c>
      <c r="X32" s="20"/>
      <c r="Y32" s="20">
        <v>-259304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1500135</v>
      </c>
      <c r="D35" s="18"/>
      <c r="E35" s="19"/>
      <c r="F35" s="20"/>
      <c r="G35" s="20">
        <v>1869541</v>
      </c>
      <c r="H35" s="20">
        <v>77527</v>
      </c>
      <c r="I35" s="20">
        <v>76246</v>
      </c>
      <c r="J35" s="20">
        <v>2023314</v>
      </c>
      <c r="K35" s="20">
        <v>77535</v>
      </c>
      <c r="L35" s="20">
        <v>77513</v>
      </c>
      <c r="M35" s="20">
        <v>77664</v>
      </c>
      <c r="N35" s="20">
        <v>232712</v>
      </c>
      <c r="O35" s="20">
        <v>77553</v>
      </c>
      <c r="P35" s="20">
        <v>66954</v>
      </c>
      <c r="Q35" s="20">
        <v>77092</v>
      </c>
      <c r="R35" s="20">
        <v>221599</v>
      </c>
      <c r="S35" s="20">
        <v>77322</v>
      </c>
      <c r="T35" s="20">
        <v>75741</v>
      </c>
      <c r="U35" s="20">
        <v>86401</v>
      </c>
      <c r="V35" s="20">
        <v>239464</v>
      </c>
      <c r="W35" s="20">
        <v>2717089</v>
      </c>
      <c r="X35" s="20"/>
      <c r="Y35" s="20">
        <v>2717089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1575203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1846418</v>
      </c>
      <c r="H37" s="31">
        <f t="shared" si="3"/>
        <v>63499</v>
      </c>
      <c r="I37" s="31">
        <f t="shared" si="3"/>
        <v>76246</v>
      </c>
      <c r="J37" s="31">
        <f t="shared" si="3"/>
        <v>1986163</v>
      </c>
      <c r="K37" s="31">
        <f t="shared" si="3"/>
        <v>56024</v>
      </c>
      <c r="L37" s="31">
        <f t="shared" si="3"/>
        <v>33574</v>
      </c>
      <c r="M37" s="31">
        <f t="shared" si="3"/>
        <v>65623</v>
      </c>
      <c r="N37" s="31">
        <f t="shared" si="3"/>
        <v>155221</v>
      </c>
      <c r="O37" s="31">
        <f t="shared" si="3"/>
        <v>57295</v>
      </c>
      <c r="P37" s="31">
        <f t="shared" si="3"/>
        <v>19686</v>
      </c>
      <c r="Q37" s="31">
        <f t="shared" si="3"/>
        <v>61958</v>
      </c>
      <c r="R37" s="31">
        <f t="shared" si="3"/>
        <v>138939</v>
      </c>
      <c r="S37" s="31">
        <f t="shared" si="3"/>
        <v>40567</v>
      </c>
      <c r="T37" s="31">
        <f t="shared" si="3"/>
        <v>49176</v>
      </c>
      <c r="U37" s="31">
        <f t="shared" si="3"/>
        <v>86401</v>
      </c>
      <c r="V37" s="31">
        <f t="shared" si="3"/>
        <v>176144</v>
      </c>
      <c r="W37" s="31">
        <f t="shared" si="3"/>
        <v>2456467</v>
      </c>
      <c r="X37" s="31">
        <f t="shared" si="3"/>
        <v>0</v>
      </c>
      <c r="Y37" s="31">
        <f t="shared" si="3"/>
        <v>2456467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1575203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1846418</v>
      </c>
      <c r="H44" s="31">
        <f t="shared" si="5"/>
        <v>63499</v>
      </c>
      <c r="I44" s="31">
        <f t="shared" si="5"/>
        <v>76246</v>
      </c>
      <c r="J44" s="31">
        <f t="shared" si="5"/>
        <v>1986163</v>
      </c>
      <c r="K44" s="31">
        <f t="shared" si="5"/>
        <v>56024</v>
      </c>
      <c r="L44" s="31">
        <f t="shared" si="5"/>
        <v>33574</v>
      </c>
      <c r="M44" s="31">
        <f t="shared" si="5"/>
        <v>65623</v>
      </c>
      <c r="N44" s="31">
        <f t="shared" si="5"/>
        <v>155221</v>
      </c>
      <c r="O44" s="31">
        <f t="shared" si="5"/>
        <v>57295</v>
      </c>
      <c r="P44" s="31">
        <f t="shared" si="5"/>
        <v>19686</v>
      </c>
      <c r="Q44" s="31">
        <f t="shared" si="5"/>
        <v>61958</v>
      </c>
      <c r="R44" s="31">
        <f t="shared" si="5"/>
        <v>138939</v>
      </c>
      <c r="S44" s="31">
        <f t="shared" si="5"/>
        <v>40567</v>
      </c>
      <c r="T44" s="31">
        <f t="shared" si="5"/>
        <v>49176</v>
      </c>
      <c r="U44" s="31">
        <f t="shared" si="5"/>
        <v>86401</v>
      </c>
      <c r="V44" s="31">
        <f t="shared" si="5"/>
        <v>176144</v>
      </c>
      <c r="W44" s="31">
        <f t="shared" si="5"/>
        <v>2456467</v>
      </c>
      <c r="X44" s="31">
        <f t="shared" si="5"/>
        <v>0</v>
      </c>
      <c r="Y44" s="31">
        <f t="shared" si="5"/>
        <v>2456467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-889279</v>
      </c>
      <c r="D45" s="42">
        <f t="shared" si="6"/>
        <v>0</v>
      </c>
      <c r="E45" s="43">
        <f t="shared" si="6"/>
        <v>-294123</v>
      </c>
      <c r="F45" s="44">
        <f t="shared" si="6"/>
        <v>-164123</v>
      </c>
      <c r="G45" s="44">
        <f t="shared" si="6"/>
        <v>-1079146</v>
      </c>
      <c r="H45" s="44">
        <f t="shared" si="6"/>
        <v>-3714</v>
      </c>
      <c r="I45" s="44">
        <f t="shared" si="6"/>
        <v>-78420</v>
      </c>
      <c r="J45" s="44">
        <f t="shared" si="6"/>
        <v>-1161280</v>
      </c>
      <c r="K45" s="44">
        <f t="shared" si="6"/>
        <v>11898</v>
      </c>
      <c r="L45" s="44">
        <f t="shared" si="6"/>
        <v>21020</v>
      </c>
      <c r="M45" s="44">
        <f t="shared" si="6"/>
        <v>522661</v>
      </c>
      <c r="N45" s="44">
        <f t="shared" si="6"/>
        <v>555579</v>
      </c>
      <c r="O45" s="44">
        <f t="shared" si="6"/>
        <v>-631293</v>
      </c>
      <c r="P45" s="44">
        <f t="shared" si="6"/>
        <v>11081</v>
      </c>
      <c r="Q45" s="44">
        <f t="shared" si="6"/>
        <v>-39135</v>
      </c>
      <c r="R45" s="44">
        <f t="shared" si="6"/>
        <v>-659347</v>
      </c>
      <c r="S45" s="44">
        <f t="shared" si="6"/>
        <v>1769</v>
      </c>
      <c r="T45" s="44">
        <f t="shared" si="6"/>
        <v>52126</v>
      </c>
      <c r="U45" s="44">
        <f t="shared" si="6"/>
        <v>547899</v>
      </c>
      <c r="V45" s="44">
        <f t="shared" si="6"/>
        <v>601794</v>
      </c>
      <c r="W45" s="44">
        <f t="shared" si="6"/>
        <v>-663254</v>
      </c>
      <c r="X45" s="44">
        <f t="shared" si="6"/>
        <v>-164123</v>
      </c>
      <c r="Y45" s="44">
        <f t="shared" si="6"/>
        <v>-499131</v>
      </c>
      <c r="Z45" s="45">
        <f>+IF(X45&lt;&gt;0,+(Y45/X45)*100,0)</f>
        <v>304.12008067120394</v>
      </c>
      <c r="AA45" s="46">
        <f>+AA26-AA44</f>
        <v>-164123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-1005499</v>
      </c>
      <c r="D47" s="18"/>
      <c r="E47" s="19">
        <v>-294123</v>
      </c>
      <c r="F47" s="20">
        <v>-164123</v>
      </c>
      <c r="G47" s="20">
        <v>-232874</v>
      </c>
      <c r="H47" s="20">
        <v>-777407</v>
      </c>
      <c r="I47" s="20">
        <v>1753</v>
      </c>
      <c r="J47" s="20">
        <v>-1008528</v>
      </c>
      <c r="K47" s="20">
        <v>-45586</v>
      </c>
      <c r="L47" s="20">
        <v>48616</v>
      </c>
      <c r="M47" s="20">
        <v>426453</v>
      </c>
      <c r="N47" s="20">
        <v>429483</v>
      </c>
      <c r="O47" s="20">
        <v>-479428</v>
      </c>
      <c r="P47" s="20">
        <v>-40796</v>
      </c>
      <c r="Q47" s="20">
        <v>34223</v>
      </c>
      <c r="R47" s="20">
        <v>-486001</v>
      </c>
      <c r="S47" s="20">
        <v>11297</v>
      </c>
      <c r="T47" s="20">
        <v>-20750</v>
      </c>
      <c r="U47" s="20">
        <v>470191</v>
      </c>
      <c r="V47" s="20">
        <v>460738</v>
      </c>
      <c r="W47" s="20">
        <v>-604308</v>
      </c>
      <c r="X47" s="20">
        <v>-164123</v>
      </c>
      <c r="Y47" s="20">
        <v>-440185</v>
      </c>
      <c r="Z47" s="47">
        <v>268.20433455396261</v>
      </c>
      <c r="AA47" s="22">
        <v>-164123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-1005499</v>
      </c>
      <c r="D50" s="50">
        <f t="shared" ref="D50:Y50" si="7">SUM(D47:D49)</f>
        <v>0</v>
      </c>
      <c r="E50" s="51">
        <f t="shared" si="7"/>
        <v>-294123</v>
      </c>
      <c r="F50" s="52">
        <f t="shared" si="7"/>
        <v>-164123</v>
      </c>
      <c r="G50" s="52">
        <f t="shared" si="7"/>
        <v>-232874</v>
      </c>
      <c r="H50" s="52">
        <f t="shared" si="7"/>
        <v>-777407</v>
      </c>
      <c r="I50" s="52">
        <f t="shared" si="7"/>
        <v>1753</v>
      </c>
      <c r="J50" s="52">
        <f t="shared" si="7"/>
        <v>-1008528</v>
      </c>
      <c r="K50" s="52">
        <f t="shared" si="7"/>
        <v>-45586</v>
      </c>
      <c r="L50" s="52">
        <f t="shared" si="7"/>
        <v>48616</v>
      </c>
      <c r="M50" s="52">
        <f t="shared" si="7"/>
        <v>426453</v>
      </c>
      <c r="N50" s="52">
        <f t="shared" si="7"/>
        <v>429483</v>
      </c>
      <c r="O50" s="52">
        <f t="shared" si="7"/>
        <v>-479428</v>
      </c>
      <c r="P50" s="52">
        <f t="shared" si="7"/>
        <v>-40796</v>
      </c>
      <c r="Q50" s="52">
        <f t="shared" si="7"/>
        <v>34223</v>
      </c>
      <c r="R50" s="52">
        <f t="shared" si="7"/>
        <v>-486001</v>
      </c>
      <c r="S50" s="52">
        <f t="shared" si="7"/>
        <v>11297</v>
      </c>
      <c r="T50" s="52">
        <f t="shared" si="7"/>
        <v>-20750</v>
      </c>
      <c r="U50" s="52">
        <f t="shared" si="7"/>
        <v>470191</v>
      </c>
      <c r="V50" s="52">
        <f t="shared" si="7"/>
        <v>460738</v>
      </c>
      <c r="W50" s="52">
        <f t="shared" si="7"/>
        <v>-604308</v>
      </c>
      <c r="X50" s="52">
        <f t="shared" si="7"/>
        <v>-164123</v>
      </c>
      <c r="Y50" s="52">
        <f t="shared" si="7"/>
        <v>-440185</v>
      </c>
      <c r="Z50" s="53">
        <f>+IF(X50&lt;&gt;0,+(Y50/X50)*100,0)</f>
        <v>268.20433455396261</v>
      </c>
      <c r="AA50" s="54">
        <f>SUM(AA47:AA49)</f>
        <v>-164123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50726216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>
        <v>31125</v>
      </c>
      <c r="T6" s="20"/>
      <c r="U6" s="20"/>
      <c r="V6" s="20">
        <v>31125</v>
      </c>
      <c r="W6" s="20">
        <v>31125</v>
      </c>
      <c r="X6" s="20">
        <v>50726216</v>
      </c>
      <c r="Y6" s="20">
        <v>-50695091</v>
      </c>
      <c r="Z6" s="21">
        <v>-99.938641194919796</v>
      </c>
      <c r="AA6" s="22">
        <v>50726216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>
        <v>-4213978</v>
      </c>
      <c r="G7" s="20">
        <v>161559</v>
      </c>
      <c r="H7" s="20">
        <v>448844</v>
      </c>
      <c r="I7" s="20">
        <v>680996</v>
      </c>
      <c r="J7" s="20">
        <v>1291399</v>
      </c>
      <c r="K7" s="20">
        <v>656823</v>
      </c>
      <c r="L7" s="20">
        <v>557340</v>
      </c>
      <c r="M7" s="20">
        <v>519597</v>
      </c>
      <c r="N7" s="20">
        <v>1733760</v>
      </c>
      <c r="O7" s="20">
        <v>-146351</v>
      </c>
      <c r="P7" s="20">
        <v>-1231659</v>
      </c>
      <c r="Q7" s="20">
        <v>-9884788</v>
      </c>
      <c r="R7" s="20">
        <v>-11262798</v>
      </c>
      <c r="S7" s="20">
        <v>579568</v>
      </c>
      <c r="T7" s="20">
        <v>469642</v>
      </c>
      <c r="U7" s="20">
        <v>-18785</v>
      </c>
      <c r="V7" s="20">
        <v>1030425</v>
      </c>
      <c r="W7" s="20">
        <v>-7207214</v>
      </c>
      <c r="X7" s="20">
        <v>-4213978</v>
      </c>
      <c r="Y7" s="20">
        <v>-2993236</v>
      </c>
      <c r="Z7" s="21">
        <v>71.031125459126741</v>
      </c>
      <c r="AA7" s="22">
        <v>-4213978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1385586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1385586</v>
      </c>
      <c r="Y11" s="24">
        <v>-1385586</v>
      </c>
      <c r="Z11" s="25">
        <v>-100</v>
      </c>
      <c r="AA11" s="26">
        <v>1385586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47897824</v>
      </c>
      <c r="G13" s="31">
        <f t="shared" si="0"/>
        <v>161559</v>
      </c>
      <c r="H13" s="31">
        <f t="shared" si="0"/>
        <v>448844</v>
      </c>
      <c r="I13" s="31">
        <f t="shared" si="0"/>
        <v>680996</v>
      </c>
      <c r="J13" s="31">
        <f t="shared" si="0"/>
        <v>1291399</v>
      </c>
      <c r="K13" s="31">
        <f t="shared" si="0"/>
        <v>656823</v>
      </c>
      <c r="L13" s="31">
        <f t="shared" si="0"/>
        <v>557340</v>
      </c>
      <c r="M13" s="31">
        <f t="shared" si="0"/>
        <v>519597</v>
      </c>
      <c r="N13" s="31">
        <f t="shared" si="0"/>
        <v>1733760</v>
      </c>
      <c r="O13" s="31">
        <f t="shared" si="0"/>
        <v>-146351</v>
      </c>
      <c r="P13" s="31">
        <f t="shared" si="0"/>
        <v>-1231659</v>
      </c>
      <c r="Q13" s="31">
        <f t="shared" si="0"/>
        <v>-9884788</v>
      </c>
      <c r="R13" s="31">
        <f t="shared" si="0"/>
        <v>-11262798</v>
      </c>
      <c r="S13" s="31">
        <f t="shared" si="0"/>
        <v>610693</v>
      </c>
      <c r="T13" s="31">
        <f t="shared" si="0"/>
        <v>469642</v>
      </c>
      <c r="U13" s="31">
        <f t="shared" si="0"/>
        <v>-18785</v>
      </c>
      <c r="V13" s="31">
        <f t="shared" si="0"/>
        <v>1061550</v>
      </c>
      <c r="W13" s="31">
        <f t="shared" si="0"/>
        <v>-7176089</v>
      </c>
      <c r="X13" s="31">
        <f t="shared" si="0"/>
        <v>47897824</v>
      </c>
      <c r="Y13" s="31">
        <f t="shared" si="0"/>
        <v>-55073913</v>
      </c>
      <c r="Z13" s="32">
        <f>+IF(X13&lt;&gt;0,+(Y13/X13)*100,0)</f>
        <v>-114.98207726513839</v>
      </c>
      <c r="AA13" s="33">
        <f>SUM(AA6:AA12)</f>
        <v>47897824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>
        <v>-9310685</v>
      </c>
      <c r="G17" s="24"/>
      <c r="H17" s="24"/>
      <c r="I17" s="24"/>
      <c r="J17" s="20"/>
      <c r="K17" s="24"/>
      <c r="L17" s="24">
        <v>697680</v>
      </c>
      <c r="M17" s="20"/>
      <c r="N17" s="24">
        <v>697680</v>
      </c>
      <c r="O17" s="24"/>
      <c r="P17" s="24"/>
      <c r="Q17" s="20"/>
      <c r="R17" s="24"/>
      <c r="S17" s="24"/>
      <c r="T17" s="20">
        <v>299360</v>
      </c>
      <c r="U17" s="24"/>
      <c r="V17" s="24">
        <v>299360</v>
      </c>
      <c r="W17" s="24">
        <v>997040</v>
      </c>
      <c r="X17" s="20">
        <v>-9310685</v>
      </c>
      <c r="Y17" s="24">
        <v>10307725</v>
      </c>
      <c r="Z17" s="25">
        <v>-110.70855688920847</v>
      </c>
      <c r="AA17" s="26">
        <v>-9310685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-9310685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697680</v>
      </c>
      <c r="M25" s="36">
        <f t="shared" si="1"/>
        <v>0</v>
      </c>
      <c r="N25" s="36">
        <f t="shared" si="1"/>
        <v>697680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299360</v>
      </c>
      <c r="U25" s="36">
        <f t="shared" si="1"/>
        <v>0</v>
      </c>
      <c r="V25" s="36">
        <f t="shared" si="1"/>
        <v>299360</v>
      </c>
      <c r="W25" s="36">
        <f t="shared" si="1"/>
        <v>997040</v>
      </c>
      <c r="X25" s="36">
        <f t="shared" si="1"/>
        <v>-9310685</v>
      </c>
      <c r="Y25" s="36">
        <f t="shared" si="1"/>
        <v>10307725</v>
      </c>
      <c r="Z25" s="37">
        <f>+IF(X25&lt;&gt;0,+(Y25/X25)*100,0)</f>
        <v>-110.70855688920847</v>
      </c>
      <c r="AA25" s="38">
        <f>SUM(AA15:AA24)</f>
        <v>-9310685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38587139</v>
      </c>
      <c r="G26" s="31">
        <f t="shared" si="2"/>
        <v>161559</v>
      </c>
      <c r="H26" s="31">
        <f t="shared" si="2"/>
        <v>448844</v>
      </c>
      <c r="I26" s="31">
        <f t="shared" si="2"/>
        <v>680996</v>
      </c>
      <c r="J26" s="31">
        <f t="shared" si="2"/>
        <v>1291399</v>
      </c>
      <c r="K26" s="31">
        <f t="shared" si="2"/>
        <v>656823</v>
      </c>
      <c r="L26" s="31">
        <f t="shared" si="2"/>
        <v>1255020</v>
      </c>
      <c r="M26" s="31">
        <f t="shared" si="2"/>
        <v>519597</v>
      </c>
      <c r="N26" s="31">
        <f t="shared" si="2"/>
        <v>2431440</v>
      </c>
      <c r="O26" s="31">
        <f t="shared" si="2"/>
        <v>-146351</v>
      </c>
      <c r="P26" s="31">
        <f t="shared" si="2"/>
        <v>-1231659</v>
      </c>
      <c r="Q26" s="31">
        <f t="shared" si="2"/>
        <v>-9884788</v>
      </c>
      <c r="R26" s="31">
        <f t="shared" si="2"/>
        <v>-11262798</v>
      </c>
      <c r="S26" s="31">
        <f t="shared" si="2"/>
        <v>610693</v>
      </c>
      <c r="T26" s="31">
        <f t="shared" si="2"/>
        <v>769002</v>
      </c>
      <c r="U26" s="31">
        <f t="shared" si="2"/>
        <v>-18785</v>
      </c>
      <c r="V26" s="31">
        <f t="shared" si="2"/>
        <v>1360910</v>
      </c>
      <c r="W26" s="31">
        <f t="shared" si="2"/>
        <v>-6179049</v>
      </c>
      <c r="X26" s="31">
        <f t="shared" si="2"/>
        <v>38587139</v>
      </c>
      <c r="Y26" s="31">
        <f t="shared" si="2"/>
        <v>-44766188</v>
      </c>
      <c r="Z26" s="32">
        <f>+IF(X26&lt;&gt;0,+(Y26/X26)*100,0)</f>
        <v>-116.01323435769622</v>
      </c>
      <c r="AA26" s="33">
        <f>+AA13+AA25</f>
        <v>38587139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3216435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8488755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8488755</v>
      </c>
      <c r="Y35" s="20">
        <v>-8488755</v>
      </c>
      <c r="Z35" s="21">
        <v>-100</v>
      </c>
      <c r="AA35" s="22">
        <v>8488755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3216435</v>
      </c>
      <c r="F37" s="31">
        <f t="shared" si="3"/>
        <v>8488755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8488755</v>
      </c>
      <c r="Y37" s="31">
        <f t="shared" si="3"/>
        <v>-8488755</v>
      </c>
      <c r="Z37" s="32">
        <f>+IF(X37&lt;&gt;0,+(Y37/X37)*100,0)</f>
        <v>-100</v>
      </c>
      <c r="AA37" s="33">
        <f>SUM(AA29:AA36)</f>
        <v>8488755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3216435</v>
      </c>
      <c r="F44" s="31">
        <f t="shared" si="5"/>
        <v>8488755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8488755</v>
      </c>
      <c r="Y44" s="31">
        <f t="shared" si="5"/>
        <v>-8488755</v>
      </c>
      <c r="Z44" s="32">
        <f>+IF(X44&lt;&gt;0,+(Y44/X44)*100,0)</f>
        <v>-100</v>
      </c>
      <c r="AA44" s="33">
        <f>+AA37+AA43</f>
        <v>8488755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-3216435</v>
      </c>
      <c r="F45" s="44">
        <f t="shared" si="6"/>
        <v>30098384</v>
      </c>
      <c r="G45" s="44">
        <f t="shared" si="6"/>
        <v>161559</v>
      </c>
      <c r="H45" s="44">
        <f t="shared" si="6"/>
        <v>448844</v>
      </c>
      <c r="I45" s="44">
        <f t="shared" si="6"/>
        <v>680996</v>
      </c>
      <c r="J45" s="44">
        <f t="shared" si="6"/>
        <v>1291399</v>
      </c>
      <c r="K45" s="44">
        <f t="shared" si="6"/>
        <v>656823</v>
      </c>
      <c r="L45" s="44">
        <f t="shared" si="6"/>
        <v>1255020</v>
      </c>
      <c r="M45" s="44">
        <f t="shared" si="6"/>
        <v>519597</v>
      </c>
      <c r="N45" s="44">
        <f t="shared" si="6"/>
        <v>2431440</v>
      </c>
      <c r="O45" s="44">
        <f t="shared" si="6"/>
        <v>-146351</v>
      </c>
      <c r="P45" s="44">
        <f t="shared" si="6"/>
        <v>-1231659</v>
      </c>
      <c r="Q45" s="44">
        <f t="shared" si="6"/>
        <v>-9884788</v>
      </c>
      <c r="R45" s="44">
        <f t="shared" si="6"/>
        <v>-11262798</v>
      </c>
      <c r="S45" s="44">
        <f t="shared" si="6"/>
        <v>610693</v>
      </c>
      <c r="T45" s="44">
        <f t="shared" si="6"/>
        <v>769002</v>
      </c>
      <c r="U45" s="44">
        <f t="shared" si="6"/>
        <v>-18785</v>
      </c>
      <c r="V45" s="44">
        <f t="shared" si="6"/>
        <v>1360910</v>
      </c>
      <c r="W45" s="44">
        <f t="shared" si="6"/>
        <v>-6179049</v>
      </c>
      <c r="X45" s="44">
        <f t="shared" si="6"/>
        <v>30098384</v>
      </c>
      <c r="Y45" s="44">
        <f t="shared" si="6"/>
        <v>-36277433</v>
      </c>
      <c r="Z45" s="45">
        <f>+IF(X45&lt;&gt;0,+(Y45/X45)*100,0)</f>
        <v>-120.52950417537367</v>
      </c>
      <c r="AA45" s="46">
        <f>+AA26-AA44</f>
        <v>30098384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265636039</v>
      </c>
      <c r="D7" s="18"/>
      <c r="E7" s="19"/>
      <c r="F7" s="20"/>
      <c r="G7" s="20">
        <v>5501783</v>
      </c>
      <c r="H7" s="20">
        <v>5518450</v>
      </c>
      <c r="I7" s="20">
        <v>5524153</v>
      </c>
      <c r="J7" s="20">
        <v>16544386</v>
      </c>
      <c r="K7" s="20">
        <v>5526011</v>
      </c>
      <c r="L7" s="20">
        <v>5535001</v>
      </c>
      <c r="M7" s="20">
        <v>5541416</v>
      </c>
      <c r="N7" s="20">
        <v>16602428</v>
      </c>
      <c r="O7" s="20">
        <v>5549526</v>
      </c>
      <c r="P7" s="20">
        <v>5559515</v>
      </c>
      <c r="Q7" s="20">
        <v>5574223</v>
      </c>
      <c r="R7" s="20">
        <v>16683264</v>
      </c>
      <c r="S7" s="20">
        <v>3735410</v>
      </c>
      <c r="T7" s="20">
        <v>3422598</v>
      </c>
      <c r="U7" s="20">
        <v>2403781</v>
      </c>
      <c r="V7" s="20">
        <v>9561789</v>
      </c>
      <c r="W7" s="20">
        <v>59391867</v>
      </c>
      <c r="X7" s="20"/>
      <c r="Y7" s="20">
        <v>59391867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265636039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5501783</v>
      </c>
      <c r="H13" s="31">
        <f t="shared" si="0"/>
        <v>5518450</v>
      </c>
      <c r="I13" s="31">
        <f t="shared" si="0"/>
        <v>5524153</v>
      </c>
      <c r="J13" s="31">
        <f t="shared" si="0"/>
        <v>16544386</v>
      </c>
      <c r="K13" s="31">
        <f t="shared" si="0"/>
        <v>5526011</v>
      </c>
      <c r="L13" s="31">
        <f t="shared" si="0"/>
        <v>5535001</v>
      </c>
      <c r="M13" s="31">
        <f t="shared" si="0"/>
        <v>5541416</v>
      </c>
      <c r="N13" s="31">
        <f t="shared" si="0"/>
        <v>16602428</v>
      </c>
      <c r="O13" s="31">
        <f t="shared" si="0"/>
        <v>5549526</v>
      </c>
      <c r="P13" s="31">
        <f t="shared" si="0"/>
        <v>5559515</v>
      </c>
      <c r="Q13" s="31">
        <f t="shared" si="0"/>
        <v>5574223</v>
      </c>
      <c r="R13" s="31">
        <f t="shared" si="0"/>
        <v>16683264</v>
      </c>
      <c r="S13" s="31">
        <f t="shared" si="0"/>
        <v>3735410</v>
      </c>
      <c r="T13" s="31">
        <f t="shared" si="0"/>
        <v>3422598</v>
      </c>
      <c r="U13" s="31">
        <f t="shared" si="0"/>
        <v>2403781</v>
      </c>
      <c r="V13" s="31">
        <f t="shared" si="0"/>
        <v>9561789</v>
      </c>
      <c r="W13" s="31">
        <f t="shared" si="0"/>
        <v>59391867</v>
      </c>
      <c r="X13" s="31">
        <f t="shared" si="0"/>
        <v>0</v>
      </c>
      <c r="Y13" s="31">
        <f t="shared" si="0"/>
        <v>59391867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265636039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5501783</v>
      </c>
      <c r="H26" s="31">
        <f t="shared" si="2"/>
        <v>5518450</v>
      </c>
      <c r="I26" s="31">
        <f t="shared" si="2"/>
        <v>5524153</v>
      </c>
      <c r="J26" s="31">
        <f t="shared" si="2"/>
        <v>16544386</v>
      </c>
      <c r="K26" s="31">
        <f t="shared" si="2"/>
        <v>5526011</v>
      </c>
      <c r="L26" s="31">
        <f t="shared" si="2"/>
        <v>5535001</v>
      </c>
      <c r="M26" s="31">
        <f t="shared" si="2"/>
        <v>5541416</v>
      </c>
      <c r="N26" s="31">
        <f t="shared" si="2"/>
        <v>16602428</v>
      </c>
      <c r="O26" s="31">
        <f t="shared" si="2"/>
        <v>5549526</v>
      </c>
      <c r="P26" s="31">
        <f t="shared" si="2"/>
        <v>5559515</v>
      </c>
      <c r="Q26" s="31">
        <f t="shared" si="2"/>
        <v>5574223</v>
      </c>
      <c r="R26" s="31">
        <f t="shared" si="2"/>
        <v>16683264</v>
      </c>
      <c r="S26" s="31">
        <f t="shared" si="2"/>
        <v>3735410</v>
      </c>
      <c r="T26" s="31">
        <f t="shared" si="2"/>
        <v>3422598</v>
      </c>
      <c r="U26" s="31">
        <f t="shared" si="2"/>
        <v>2403781</v>
      </c>
      <c r="V26" s="31">
        <f t="shared" si="2"/>
        <v>9561789</v>
      </c>
      <c r="W26" s="31">
        <f t="shared" si="2"/>
        <v>59391867</v>
      </c>
      <c r="X26" s="31">
        <f t="shared" si="2"/>
        <v>0</v>
      </c>
      <c r="Y26" s="31">
        <f t="shared" si="2"/>
        <v>59391867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12093155</v>
      </c>
      <c r="D32" s="18"/>
      <c r="E32" s="19"/>
      <c r="F32" s="20">
        <v>252476579</v>
      </c>
      <c r="G32" s="20">
        <v>1883464</v>
      </c>
      <c r="H32" s="20">
        <v>1428693</v>
      </c>
      <c r="I32" s="20">
        <v>1122925</v>
      </c>
      <c r="J32" s="20">
        <v>4435082</v>
      </c>
      <c r="K32" s="20">
        <v>1537271</v>
      </c>
      <c r="L32" s="20">
        <v>1172224</v>
      </c>
      <c r="M32" s="20">
        <v>-354636</v>
      </c>
      <c r="N32" s="20">
        <v>2354859</v>
      </c>
      <c r="O32" s="20">
        <v>1481680</v>
      </c>
      <c r="P32" s="20">
        <v>1689352</v>
      </c>
      <c r="Q32" s="20">
        <v>1023585</v>
      </c>
      <c r="R32" s="20">
        <v>4194617</v>
      </c>
      <c r="S32" s="20">
        <v>1461528</v>
      </c>
      <c r="T32" s="20">
        <v>932200</v>
      </c>
      <c r="U32" s="20">
        <v>1723748</v>
      </c>
      <c r="V32" s="20">
        <v>4117476</v>
      </c>
      <c r="W32" s="20">
        <v>15102034</v>
      </c>
      <c r="X32" s="20">
        <v>252476579</v>
      </c>
      <c r="Y32" s="20">
        <v>-237374545</v>
      </c>
      <c r="Z32" s="21">
        <v>-94.0184416076075</v>
      </c>
      <c r="AA32" s="22">
        <v>252476579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12093155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252476579</v>
      </c>
      <c r="G37" s="31">
        <f t="shared" si="3"/>
        <v>1883464</v>
      </c>
      <c r="H37" s="31">
        <f t="shared" si="3"/>
        <v>1428693</v>
      </c>
      <c r="I37" s="31">
        <f t="shared" si="3"/>
        <v>1122925</v>
      </c>
      <c r="J37" s="31">
        <f t="shared" si="3"/>
        <v>4435082</v>
      </c>
      <c r="K37" s="31">
        <f t="shared" si="3"/>
        <v>1537271</v>
      </c>
      <c r="L37" s="31">
        <f t="shared" si="3"/>
        <v>1172224</v>
      </c>
      <c r="M37" s="31">
        <f t="shared" si="3"/>
        <v>-354636</v>
      </c>
      <c r="N37" s="31">
        <f t="shared" si="3"/>
        <v>2354859</v>
      </c>
      <c r="O37" s="31">
        <f t="shared" si="3"/>
        <v>1481680</v>
      </c>
      <c r="P37" s="31">
        <f t="shared" si="3"/>
        <v>1689352</v>
      </c>
      <c r="Q37" s="31">
        <f t="shared" si="3"/>
        <v>1023585</v>
      </c>
      <c r="R37" s="31">
        <f t="shared" si="3"/>
        <v>4194617</v>
      </c>
      <c r="S37" s="31">
        <f t="shared" si="3"/>
        <v>1461528</v>
      </c>
      <c r="T37" s="31">
        <f t="shared" si="3"/>
        <v>932200</v>
      </c>
      <c r="U37" s="31">
        <f t="shared" si="3"/>
        <v>1723748</v>
      </c>
      <c r="V37" s="31">
        <f t="shared" si="3"/>
        <v>4117476</v>
      </c>
      <c r="W37" s="31">
        <f t="shared" si="3"/>
        <v>15102034</v>
      </c>
      <c r="X37" s="31">
        <f t="shared" si="3"/>
        <v>252476579</v>
      </c>
      <c r="Y37" s="31">
        <f t="shared" si="3"/>
        <v>-237374545</v>
      </c>
      <c r="Z37" s="32">
        <f>+IF(X37&lt;&gt;0,+(Y37/X37)*100,0)</f>
        <v>-94.0184416076075</v>
      </c>
      <c r="AA37" s="33">
        <f>SUM(AA29:AA36)</f>
        <v>252476579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12093155</v>
      </c>
      <c r="D44" s="29">
        <f>+D37+D43</f>
        <v>0</v>
      </c>
      <c r="E44" s="30">
        <f t="shared" si="5"/>
        <v>0</v>
      </c>
      <c r="F44" s="31">
        <f t="shared" si="5"/>
        <v>252476579</v>
      </c>
      <c r="G44" s="31">
        <f t="shared" si="5"/>
        <v>1883464</v>
      </c>
      <c r="H44" s="31">
        <f t="shared" si="5"/>
        <v>1428693</v>
      </c>
      <c r="I44" s="31">
        <f t="shared" si="5"/>
        <v>1122925</v>
      </c>
      <c r="J44" s="31">
        <f t="shared" si="5"/>
        <v>4435082</v>
      </c>
      <c r="K44" s="31">
        <f t="shared" si="5"/>
        <v>1537271</v>
      </c>
      <c r="L44" s="31">
        <f t="shared" si="5"/>
        <v>1172224</v>
      </c>
      <c r="M44" s="31">
        <f t="shared" si="5"/>
        <v>-354636</v>
      </c>
      <c r="N44" s="31">
        <f t="shared" si="5"/>
        <v>2354859</v>
      </c>
      <c r="O44" s="31">
        <f t="shared" si="5"/>
        <v>1481680</v>
      </c>
      <c r="P44" s="31">
        <f t="shared" si="5"/>
        <v>1689352</v>
      </c>
      <c r="Q44" s="31">
        <f t="shared" si="5"/>
        <v>1023585</v>
      </c>
      <c r="R44" s="31">
        <f t="shared" si="5"/>
        <v>4194617</v>
      </c>
      <c r="S44" s="31">
        <f t="shared" si="5"/>
        <v>1461528</v>
      </c>
      <c r="T44" s="31">
        <f t="shared" si="5"/>
        <v>932200</v>
      </c>
      <c r="U44" s="31">
        <f t="shared" si="5"/>
        <v>1723748</v>
      </c>
      <c r="V44" s="31">
        <f t="shared" si="5"/>
        <v>4117476</v>
      </c>
      <c r="W44" s="31">
        <f t="shared" si="5"/>
        <v>15102034</v>
      </c>
      <c r="X44" s="31">
        <f t="shared" si="5"/>
        <v>252476579</v>
      </c>
      <c r="Y44" s="31">
        <f t="shared" si="5"/>
        <v>-237374545</v>
      </c>
      <c r="Z44" s="32">
        <f>+IF(X44&lt;&gt;0,+(Y44/X44)*100,0)</f>
        <v>-94.0184416076075</v>
      </c>
      <c r="AA44" s="33">
        <f>+AA37+AA43</f>
        <v>252476579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253542884</v>
      </c>
      <c r="D45" s="42">
        <f t="shared" si="6"/>
        <v>0</v>
      </c>
      <c r="E45" s="43">
        <f t="shared" si="6"/>
        <v>0</v>
      </c>
      <c r="F45" s="44">
        <f t="shared" si="6"/>
        <v>-252476579</v>
      </c>
      <c r="G45" s="44">
        <f t="shared" si="6"/>
        <v>3618319</v>
      </c>
      <c r="H45" s="44">
        <f t="shared" si="6"/>
        <v>4089757</v>
      </c>
      <c r="I45" s="44">
        <f t="shared" si="6"/>
        <v>4401228</v>
      </c>
      <c r="J45" s="44">
        <f t="shared" si="6"/>
        <v>12109304</v>
      </c>
      <c r="K45" s="44">
        <f t="shared" si="6"/>
        <v>3988740</v>
      </c>
      <c r="L45" s="44">
        <f t="shared" si="6"/>
        <v>4362777</v>
      </c>
      <c r="M45" s="44">
        <f t="shared" si="6"/>
        <v>5896052</v>
      </c>
      <c r="N45" s="44">
        <f t="shared" si="6"/>
        <v>14247569</v>
      </c>
      <c r="O45" s="44">
        <f t="shared" si="6"/>
        <v>4067846</v>
      </c>
      <c r="P45" s="44">
        <f t="shared" si="6"/>
        <v>3870163</v>
      </c>
      <c r="Q45" s="44">
        <f t="shared" si="6"/>
        <v>4550638</v>
      </c>
      <c r="R45" s="44">
        <f t="shared" si="6"/>
        <v>12488647</v>
      </c>
      <c r="S45" s="44">
        <f t="shared" si="6"/>
        <v>2273882</v>
      </c>
      <c r="T45" s="44">
        <f t="shared" si="6"/>
        <v>2490398</v>
      </c>
      <c r="U45" s="44">
        <f t="shared" si="6"/>
        <v>680033</v>
      </c>
      <c r="V45" s="44">
        <f t="shared" si="6"/>
        <v>5444313</v>
      </c>
      <c r="W45" s="44">
        <f t="shared" si="6"/>
        <v>44289833</v>
      </c>
      <c r="X45" s="44">
        <f t="shared" si="6"/>
        <v>-252476579</v>
      </c>
      <c r="Y45" s="44">
        <f t="shared" si="6"/>
        <v>296766412</v>
      </c>
      <c r="Z45" s="45">
        <f>+IF(X45&lt;&gt;0,+(Y45/X45)*100,0)</f>
        <v>-117.54215506856976</v>
      </c>
      <c r="AA45" s="46">
        <f>+AA26-AA44</f>
        <v>-252476579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>
        <v>-252476579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-252476579</v>
      </c>
      <c r="Y47" s="20">
        <v>252476579</v>
      </c>
      <c r="Z47" s="47">
        <v>-100</v>
      </c>
      <c r="AA47" s="22">
        <v>-252476579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-252476579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-252476579</v>
      </c>
      <c r="Y50" s="52">
        <f t="shared" si="7"/>
        <v>252476579</v>
      </c>
      <c r="Z50" s="53">
        <f>+IF(X50&lt;&gt;0,+(Y50/X50)*100,0)</f>
        <v>-100</v>
      </c>
      <c r="AA50" s="54">
        <f>SUM(AA47:AA49)</f>
        <v>-252476579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3179936</v>
      </c>
      <c r="D6" s="18"/>
      <c r="E6" s="19"/>
      <c r="F6" s="20">
        <v>3179936</v>
      </c>
      <c r="G6" s="20">
        <v>3231950</v>
      </c>
      <c r="H6" s="20">
        <v>20401</v>
      </c>
      <c r="I6" s="20">
        <v>35338</v>
      </c>
      <c r="J6" s="20">
        <v>3287689</v>
      </c>
      <c r="K6" s="20">
        <v>64732</v>
      </c>
      <c r="L6" s="20">
        <v>45969</v>
      </c>
      <c r="M6" s="20">
        <v>56429</v>
      </c>
      <c r="N6" s="20">
        <v>167130</v>
      </c>
      <c r="O6" s="20">
        <v>52609</v>
      </c>
      <c r="P6" s="20">
        <v>70095</v>
      </c>
      <c r="Q6" s="20">
        <v>48772</v>
      </c>
      <c r="R6" s="20">
        <v>171476</v>
      </c>
      <c r="S6" s="20">
        <v>43381</v>
      </c>
      <c r="T6" s="20">
        <v>52897</v>
      </c>
      <c r="U6" s="20">
        <v>50886</v>
      </c>
      <c r="V6" s="20">
        <v>147164</v>
      </c>
      <c r="W6" s="20">
        <v>3773459</v>
      </c>
      <c r="X6" s="20">
        <v>3179936</v>
      </c>
      <c r="Y6" s="20">
        <v>593523</v>
      </c>
      <c r="Z6" s="21">
        <v>18.664620923188391</v>
      </c>
      <c r="AA6" s="22">
        <v>3179936</v>
      </c>
    </row>
    <row r="7" spans="1:27" x14ac:dyDescent="0.25">
      <c r="A7" s="23" t="s">
        <v>35</v>
      </c>
      <c r="B7" s="17" t="s">
        <v>32</v>
      </c>
      <c r="C7" s="18">
        <v>2732043</v>
      </c>
      <c r="D7" s="18"/>
      <c r="E7" s="19"/>
      <c r="F7" s="20">
        <v>3084543</v>
      </c>
      <c r="G7" s="20">
        <v>2760020</v>
      </c>
      <c r="H7" s="20">
        <v>66456</v>
      </c>
      <c r="I7" s="20">
        <v>59394</v>
      </c>
      <c r="J7" s="20">
        <v>2885870</v>
      </c>
      <c r="K7" s="20">
        <v>17548</v>
      </c>
      <c r="L7" s="20">
        <v>39493</v>
      </c>
      <c r="M7" s="20">
        <v>30805</v>
      </c>
      <c r="N7" s="20">
        <v>87846</v>
      </c>
      <c r="O7" s="20">
        <v>36268</v>
      </c>
      <c r="P7" s="20">
        <v>17386</v>
      </c>
      <c r="Q7" s="20">
        <v>39214</v>
      </c>
      <c r="R7" s="20">
        <v>92868</v>
      </c>
      <c r="S7" s="20">
        <v>45807</v>
      </c>
      <c r="T7" s="20">
        <v>37290</v>
      </c>
      <c r="U7" s="20">
        <v>38941</v>
      </c>
      <c r="V7" s="20">
        <v>122038</v>
      </c>
      <c r="W7" s="20">
        <v>3188622</v>
      </c>
      <c r="X7" s="20">
        <v>3084543</v>
      </c>
      <c r="Y7" s="20">
        <v>104079</v>
      </c>
      <c r="Z7" s="21">
        <v>3.37421134994714</v>
      </c>
      <c r="AA7" s="22">
        <v>3084543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>
        <v>772905</v>
      </c>
      <c r="D12" s="18"/>
      <c r="E12" s="19"/>
      <c r="F12" s="20">
        <v>772905</v>
      </c>
      <c r="G12" s="20">
        <v>136</v>
      </c>
      <c r="H12" s="20"/>
      <c r="I12" s="20"/>
      <c r="J12" s="20">
        <v>136</v>
      </c>
      <c r="K12" s="20"/>
      <c r="L12" s="20">
        <v>772769</v>
      </c>
      <c r="M12" s="20"/>
      <c r="N12" s="20">
        <v>772769</v>
      </c>
      <c r="O12" s="20"/>
      <c r="P12" s="20"/>
      <c r="Q12" s="20"/>
      <c r="R12" s="20"/>
      <c r="S12" s="20"/>
      <c r="T12" s="20"/>
      <c r="U12" s="20">
        <v>205</v>
      </c>
      <c r="V12" s="20">
        <v>205</v>
      </c>
      <c r="W12" s="20">
        <v>773110</v>
      </c>
      <c r="X12" s="20">
        <v>772905</v>
      </c>
      <c r="Y12" s="20">
        <v>205</v>
      </c>
      <c r="Z12" s="21">
        <v>2.6523311403083172E-2</v>
      </c>
      <c r="AA12" s="22">
        <v>772905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6684884</v>
      </c>
      <c r="D13" s="29">
        <f>SUM(D6:D12)</f>
        <v>0</v>
      </c>
      <c r="E13" s="30">
        <f t="shared" si="0"/>
        <v>0</v>
      </c>
      <c r="F13" s="31">
        <f t="shared" si="0"/>
        <v>7037384</v>
      </c>
      <c r="G13" s="31">
        <f t="shared" si="0"/>
        <v>5992106</v>
      </c>
      <c r="H13" s="31">
        <f t="shared" si="0"/>
        <v>86857</v>
      </c>
      <c r="I13" s="31">
        <f t="shared" si="0"/>
        <v>94732</v>
      </c>
      <c r="J13" s="31">
        <f t="shared" si="0"/>
        <v>6173695</v>
      </c>
      <c r="K13" s="31">
        <f t="shared" si="0"/>
        <v>82280</v>
      </c>
      <c r="L13" s="31">
        <f t="shared" si="0"/>
        <v>858231</v>
      </c>
      <c r="M13" s="31">
        <f t="shared" si="0"/>
        <v>87234</v>
      </c>
      <c r="N13" s="31">
        <f t="shared" si="0"/>
        <v>1027745</v>
      </c>
      <c r="O13" s="31">
        <f t="shared" si="0"/>
        <v>88877</v>
      </c>
      <c r="P13" s="31">
        <f t="shared" si="0"/>
        <v>87481</v>
      </c>
      <c r="Q13" s="31">
        <f t="shared" si="0"/>
        <v>87986</v>
      </c>
      <c r="R13" s="31">
        <f t="shared" si="0"/>
        <v>264344</v>
      </c>
      <c r="S13" s="31">
        <f t="shared" si="0"/>
        <v>89188</v>
      </c>
      <c r="T13" s="31">
        <f t="shared" si="0"/>
        <v>90187</v>
      </c>
      <c r="U13" s="31">
        <f t="shared" si="0"/>
        <v>90032</v>
      </c>
      <c r="V13" s="31">
        <f t="shared" si="0"/>
        <v>269407</v>
      </c>
      <c r="W13" s="31">
        <f t="shared" si="0"/>
        <v>7735191</v>
      </c>
      <c r="X13" s="31">
        <f t="shared" si="0"/>
        <v>7037384</v>
      </c>
      <c r="Y13" s="31">
        <f t="shared" si="0"/>
        <v>697807</v>
      </c>
      <c r="Z13" s="32">
        <f>+IF(X13&lt;&gt;0,+(Y13/X13)*100,0)</f>
        <v>9.9157158398632212</v>
      </c>
      <c r="AA13" s="33">
        <f>SUM(AA6:AA12)</f>
        <v>7037384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6684884</v>
      </c>
      <c r="D26" s="29">
        <f>+D13+D25</f>
        <v>0</v>
      </c>
      <c r="E26" s="30">
        <f t="shared" si="2"/>
        <v>0</v>
      </c>
      <c r="F26" s="31">
        <f t="shared" si="2"/>
        <v>7037384</v>
      </c>
      <c r="G26" s="31">
        <f t="shared" si="2"/>
        <v>5992106</v>
      </c>
      <c r="H26" s="31">
        <f t="shared" si="2"/>
        <v>86857</v>
      </c>
      <c r="I26" s="31">
        <f t="shared" si="2"/>
        <v>94732</v>
      </c>
      <c r="J26" s="31">
        <f t="shared" si="2"/>
        <v>6173695</v>
      </c>
      <c r="K26" s="31">
        <f t="shared" si="2"/>
        <v>82280</v>
      </c>
      <c r="L26" s="31">
        <f t="shared" si="2"/>
        <v>858231</v>
      </c>
      <c r="M26" s="31">
        <f t="shared" si="2"/>
        <v>87234</v>
      </c>
      <c r="N26" s="31">
        <f t="shared" si="2"/>
        <v>1027745</v>
      </c>
      <c r="O26" s="31">
        <f t="shared" si="2"/>
        <v>88877</v>
      </c>
      <c r="P26" s="31">
        <f t="shared" si="2"/>
        <v>87481</v>
      </c>
      <c r="Q26" s="31">
        <f t="shared" si="2"/>
        <v>87986</v>
      </c>
      <c r="R26" s="31">
        <f t="shared" si="2"/>
        <v>264344</v>
      </c>
      <c r="S26" s="31">
        <f t="shared" si="2"/>
        <v>89188</v>
      </c>
      <c r="T26" s="31">
        <f t="shared" si="2"/>
        <v>90187</v>
      </c>
      <c r="U26" s="31">
        <f t="shared" si="2"/>
        <v>90032</v>
      </c>
      <c r="V26" s="31">
        <f t="shared" si="2"/>
        <v>269407</v>
      </c>
      <c r="W26" s="31">
        <f t="shared" si="2"/>
        <v>7735191</v>
      </c>
      <c r="X26" s="31">
        <f t="shared" si="2"/>
        <v>7037384</v>
      </c>
      <c r="Y26" s="31">
        <f t="shared" si="2"/>
        <v>697807</v>
      </c>
      <c r="Z26" s="32">
        <f>+IF(X26&lt;&gt;0,+(Y26/X26)*100,0)</f>
        <v>9.9157158398632212</v>
      </c>
      <c r="AA26" s="33">
        <f>+AA13+AA25</f>
        <v>7037384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-127633</v>
      </c>
      <c r="D32" s="18"/>
      <c r="E32" s="19"/>
      <c r="F32" s="20">
        <v>-127633</v>
      </c>
      <c r="G32" s="20">
        <v>-129934</v>
      </c>
      <c r="H32" s="20">
        <v>-2275</v>
      </c>
      <c r="I32" s="20"/>
      <c r="J32" s="20">
        <v>-132209</v>
      </c>
      <c r="K32" s="20">
        <v>-6419</v>
      </c>
      <c r="L32" s="20">
        <v>-2842</v>
      </c>
      <c r="M32" s="20">
        <v>-2020</v>
      </c>
      <c r="N32" s="20">
        <v>-11281</v>
      </c>
      <c r="O32" s="20">
        <v>-629</v>
      </c>
      <c r="P32" s="20">
        <v>-1414</v>
      </c>
      <c r="Q32" s="20">
        <v>-1276</v>
      </c>
      <c r="R32" s="20">
        <v>-3319</v>
      </c>
      <c r="S32" s="20">
        <v>-1978</v>
      </c>
      <c r="T32" s="20">
        <v>-716</v>
      </c>
      <c r="U32" s="20"/>
      <c r="V32" s="20">
        <v>-2694</v>
      </c>
      <c r="W32" s="20">
        <v>-149503</v>
      </c>
      <c r="X32" s="20">
        <v>-127633</v>
      </c>
      <c r="Y32" s="20">
        <v>-21870</v>
      </c>
      <c r="Z32" s="21">
        <v>17.135066949770046</v>
      </c>
      <c r="AA32" s="22">
        <v>-127633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467046</v>
      </c>
      <c r="D35" s="18"/>
      <c r="E35" s="19"/>
      <c r="F35" s="20">
        <v>467045</v>
      </c>
      <c r="G35" s="20">
        <v>474353</v>
      </c>
      <c r="H35" s="20">
        <v>7789</v>
      </c>
      <c r="I35" s="20">
        <v>7963</v>
      </c>
      <c r="J35" s="20">
        <v>490105</v>
      </c>
      <c r="K35" s="20">
        <v>7762</v>
      </c>
      <c r="L35" s="20">
        <v>7609</v>
      </c>
      <c r="M35" s="20">
        <v>7749</v>
      </c>
      <c r="N35" s="20">
        <v>23120</v>
      </c>
      <c r="O35" s="20">
        <v>7749</v>
      </c>
      <c r="P35" s="20">
        <v>7749</v>
      </c>
      <c r="Q35" s="20">
        <v>7762</v>
      </c>
      <c r="R35" s="20">
        <v>23260</v>
      </c>
      <c r="S35" s="20">
        <v>7749</v>
      </c>
      <c r="T35" s="20">
        <v>7654</v>
      </c>
      <c r="U35" s="20">
        <v>7749</v>
      </c>
      <c r="V35" s="20">
        <v>23152</v>
      </c>
      <c r="W35" s="20">
        <v>559637</v>
      </c>
      <c r="X35" s="20">
        <v>467045</v>
      </c>
      <c r="Y35" s="20">
        <v>92592</v>
      </c>
      <c r="Z35" s="21">
        <v>19.82507038936291</v>
      </c>
      <c r="AA35" s="22">
        <v>467045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339413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339412</v>
      </c>
      <c r="G37" s="31">
        <f t="shared" si="3"/>
        <v>344419</v>
      </c>
      <c r="H37" s="31">
        <f t="shared" si="3"/>
        <v>5514</v>
      </c>
      <c r="I37" s="31">
        <f t="shared" si="3"/>
        <v>7963</v>
      </c>
      <c r="J37" s="31">
        <f t="shared" si="3"/>
        <v>357896</v>
      </c>
      <c r="K37" s="31">
        <f t="shared" si="3"/>
        <v>1343</v>
      </c>
      <c r="L37" s="31">
        <f t="shared" si="3"/>
        <v>4767</v>
      </c>
      <c r="M37" s="31">
        <f t="shared" si="3"/>
        <v>5729</v>
      </c>
      <c r="N37" s="31">
        <f t="shared" si="3"/>
        <v>11839</v>
      </c>
      <c r="O37" s="31">
        <f t="shared" si="3"/>
        <v>7120</v>
      </c>
      <c r="P37" s="31">
        <f t="shared" si="3"/>
        <v>6335</v>
      </c>
      <c r="Q37" s="31">
        <f t="shared" si="3"/>
        <v>6486</v>
      </c>
      <c r="R37" s="31">
        <f t="shared" si="3"/>
        <v>19941</v>
      </c>
      <c r="S37" s="31">
        <f t="shared" si="3"/>
        <v>5771</v>
      </c>
      <c r="T37" s="31">
        <f t="shared" si="3"/>
        <v>6938</v>
      </c>
      <c r="U37" s="31">
        <f t="shared" si="3"/>
        <v>7749</v>
      </c>
      <c r="V37" s="31">
        <f t="shared" si="3"/>
        <v>20458</v>
      </c>
      <c r="W37" s="31">
        <f t="shared" si="3"/>
        <v>410134</v>
      </c>
      <c r="X37" s="31">
        <f t="shared" si="3"/>
        <v>339412</v>
      </c>
      <c r="Y37" s="31">
        <f t="shared" si="3"/>
        <v>70722</v>
      </c>
      <c r="Z37" s="32">
        <f>+IF(X37&lt;&gt;0,+(Y37/X37)*100,0)</f>
        <v>20.836623336829575</v>
      </c>
      <c r="AA37" s="33">
        <f>SUM(AA29:AA36)</f>
        <v>339412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339413</v>
      </c>
      <c r="D44" s="29">
        <f>+D37+D43</f>
        <v>0</v>
      </c>
      <c r="E44" s="30">
        <f t="shared" si="5"/>
        <v>0</v>
      </c>
      <c r="F44" s="31">
        <f t="shared" si="5"/>
        <v>339412</v>
      </c>
      <c r="G44" s="31">
        <f t="shared" si="5"/>
        <v>344419</v>
      </c>
      <c r="H44" s="31">
        <f t="shared" si="5"/>
        <v>5514</v>
      </c>
      <c r="I44" s="31">
        <f t="shared" si="5"/>
        <v>7963</v>
      </c>
      <c r="J44" s="31">
        <f t="shared" si="5"/>
        <v>357896</v>
      </c>
      <c r="K44" s="31">
        <f t="shared" si="5"/>
        <v>1343</v>
      </c>
      <c r="L44" s="31">
        <f t="shared" si="5"/>
        <v>4767</v>
      </c>
      <c r="M44" s="31">
        <f t="shared" si="5"/>
        <v>5729</v>
      </c>
      <c r="N44" s="31">
        <f t="shared" si="5"/>
        <v>11839</v>
      </c>
      <c r="O44" s="31">
        <f t="shared" si="5"/>
        <v>7120</v>
      </c>
      <c r="P44" s="31">
        <f t="shared" si="5"/>
        <v>6335</v>
      </c>
      <c r="Q44" s="31">
        <f t="shared" si="5"/>
        <v>6486</v>
      </c>
      <c r="R44" s="31">
        <f t="shared" si="5"/>
        <v>19941</v>
      </c>
      <c r="S44" s="31">
        <f t="shared" si="5"/>
        <v>5771</v>
      </c>
      <c r="T44" s="31">
        <f t="shared" si="5"/>
        <v>6938</v>
      </c>
      <c r="U44" s="31">
        <f t="shared" si="5"/>
        <v>7749</v>
      </c>
      <c r="V44" s="31">
        <f t="shared" si="5"/>
        <v>20458</v>
      </c>
      <c r="W44" s="31">
        <f t="shared" si="5"/>
        <v>410134</v>
      </c>
      <c r="X44" s="31">
        <f t="shared" si="5"/>
        <v>339412</v>
      </c>
      <c r="Y44" s="31">
        <f t="shared" si="5"/>
        <v>70722</v>
      </c>
      <c r="Z44" s="32">
        <f>+IF(X44&lt;&gt;0,+(Y44/X44)*100,0)</f>
        <v>20.836623336829575</v>
      </c>
      <c r="AA44" s="33">
        <f>+AA37+AA43</f>
        <v>339412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6345471</v>
      </c>
      <c r="D45" s="42">
        <f t="shared" si="6"/>
        <v>0</v>
      </c>
      <c r="E45" s="43">
        <f t="shared" si="6"/>
        <v>0</v>
      </c>
      <c r="F45" s="44">
        <f t="shared" si="6"/>
        <v>6697972</v>
      </c>
      <c r="G45" s="44">
        <f t="shared" si="6"/>
        <v>5647687</v>
      </c>
      <c r="H45" s="44">
        <f t="shared" si="6"/>
        <v>81343</v>
      </c>
      <c r="I45" s="44">
        <f t="shared" si="6"/>
        <v>86769</v>
      </c>
      <c r="J45" s="44">
        <f t="shared" si="6"/>
        <v>5815799</v>
      </c>
      <c r="K45" s="44">
        <f t="shared" si="6"/>
        <v>80937</v>
      </c>
      <c r="L45" s="44">
        <f t="shared" si="6"/>
        <v>853464</v>
      </c>
      <c r="M45" s="44">
        <f t="shared" si="6"/>
        <v>81505</v>
      </c>
      <c r="N45" s="44">
        <f t="shared" si="6"/>
        <v>1015906</v>
      </c>
      <c r="O45" s="44">
        <f t="shared" si="6"/>
        <v>81757</v>
      </c>
      <c r="P45" s="44">
        <f t="shared" si="6"/>
        <v>81146</v>
      </c>
      <c r="Q45" s="44">
        <f t="shared" si="6"/>
        <v>81500</v>
      </c>
      <c r="R45" s="44">
        <f t="shared" si="6"/>
        <v>244403</v>
      </c>
      <c r="S45" s="44">
        <f t="shared" si="6"/>
        <v>83417</v>
      </c>
      <c r="T45" s="44">
        <f t="shared" si="6"/>
        <v>83249</v>
      </c>
      <c r="U45" s="44">
        <f t="shared" si="6"/>
        <v>82283</v>
      </c>
      <c r="V45" s="44">
        <f t="shared" si="6"/>
        <v>248949</v>
      </c>
      <c r="W45" s="44">
        <f t="shared" si="6"/>
        <v>7325057</v>
      </c>
      <c r="X45" s="44">
        <f t="shared" si="6"/>
        <v>6697972</v>
      </c>
      <c r="Y45" s="44">
        <f t="shared" si="6"/>
        <v>627085</v>
      </c>
      <c r="Z45" s="45">
        <f>+IF(X45&lt;&gt;0,+(Y45/X45)*100,0)</f>
        <v>9.3623114578561974</v>
      </c>
      <c r="AA45" s="46">
        <f>+AA26-AA44</f>
        <v>6697972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531014</v>
      </c>
      <c r="D47" s="18"/>
      <c r="E47" s="19"/>
      <c r="F47" s="20">
        <v>883514</v>
      </c>
      <c r="G47" s="20">
        <v>531014</v>
      </c>
      <c r="H47" s="20">
        <v>81343</v>
      </c>
      <c r="I47" s="20">
        <v>83730</v>
      </c>
      <c r="J47" s="20">
        <v>696087</v>
      </c>
      <c r="K47" s="20">
        <v>80935</v>
      </c>
      <c r="L47" s="20">
        <v>80139</v>
      </c>
      <c r="M47" s="20">
        <v>81505</v>
      </c>
      <c r="N47" s="20">
        <v>242579</v>
      </c>
      <c r="O47" s="20">
        <v>81758</v>
      </c>
      <c r="P47" s="20">
        <v>81147</v>
      </c>
      <c r="Q47" s="20">
        <v>81500</v>
      </c>
      <c r="R47" s="20">
        <v>244405</v>
      </c>
      <c r="S47" s="20">
        <v>83417</v>
      </c>
      <c r="T47" s="20">
        <v>83250</v>
      </c>
      <c r="U47" s="20">
        <v>84445</v>
      </c>
      <c r="V47" s="20">
        <v>251112</v>
      </c>
      <c r="W47" s="20">
        <v>1434183</v>
      </c>
      <c r="X47" s="20">
        <v>883514</v>
      </c>
      <c r="Y47" s="20">
        <v>550669</v>
      </c>
      <c r="Z47" s="47">
        <v>62.32713912852541</v>
      </c>
      <c r="AA47" s="22">
        <v>883514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531014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883514</v>
      </c>
      <c r="G50" s="52">
        <f t="shared" si="7"/>
        <v>531014</v>
      </c>
      <c r="H50" s="52">
        <f t="shared" si="7"/>
        <v>81343</v>
      </c>
      <c r="I50" s="52">
        <f t="shared" si="7"/>
        <v>83730</v>
      </c>
      <c r="J50" s="52">
        <f t="shared" si="7"/>
        <v>696087</v>
      </c>
      <c r="K50" s="52">
        <f t="shared" si="7"/>
        <v>80935</v>
      </c>
      <c r="L50" s="52">
        <f t="shared" si="7"/>
        <v>80139</v>
      </c>
      <c r="M50" s="52">
        <f t="shared" si="7"/>
        <v>81505</v>
      </c>
      <c r="N50" s="52">
        <f t="shared" si="7"/>
        <v>242579</v>
      </c>
      <c r="O50" s="52">
        <f t="shared" si="7"/>
        <v>81758</v>
      </c>
      <c r="P50" s="52">
        <f t="shared" si="7"/>
        <v>81147</v>
      </c>
      <c r="Q50" s="52">
        <f t="shared" si="7"/>
        <v>81500</v>
      </c>
      <c r="R50" s="52">
        <f t="shared" si="7"/>
        <v>244405</v>
      </c>
      <c r="S50" s="52">
        <f t="shared" si="7"/>
        <v>83417</v>
      </c>
      <c r="T50" s="52">
        <f t="shared" si="7"/>
        <v>83250</v>
      </c>
      <c r="U50" s="52">
        <f t="shared" si="7"/>
        <v>84445</v>
      </c>
      <c r="V50" s="52">
        <f t="shared" si="7"/>
        <v>251112</v>
      </c>
      <c r="W50" s="52">
        <f t="shared" si="7"/>
        <v>1434183</v>
      </c>
      <c r="X50" s="52">
        <f t="shared" si="7"/>
        <v>883514</v>
      </c>
      <c r="Y50" s="52">
        <f t="shared" si="7"/>
        <v>550669</v>
      </c>
      <c r="Z50" s="53">
        <f>+IF(X50&lt;&gt;0,+(Y50/X50)*100,0)</f>
        <v>62.32713912852541</v>
      </c>
      <c r="AA50" s="54">
        <f>SUM(AA47:AA49)</f>
        <v>883514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-29950688</v>
      </c>
      <c r="D6" s="18"/>
      <c r="E6" s="19">
        <v>-64806771</v>
      </c>
      <c r="F6" s="20">
        <v>-55973646</v>
      </c>
      <c r="G6" s="20">
        <v>-30896367</v>
      </c>
      <c r="H6" s="20"/>
      <c r="I6" s="20"/>
      <c r="J6" s="20">
        <v>-30896367</v>
      </c>
      <c r="K6" s="20"/>
      <c r="L6" s="20"/>
      <c r="M6" s="20"/>
      <c r="N6" s="20"/>
      <c r="O6" s="20"/>
      <c r="P6" s="20"/>
      <c r="Q6" s="20"/>
      <c r="R6" s="20"/>
      <c r="S6" s="20"/>
      <c r="T6" s="20">
        <v>-42136</v>
      </c>
      <c r="U6" s="20">
        <v>-1428772</v>
      </c>
      <c r="V6" s="20">
        <v>-1470908</v>
      </c>
      <c r="W6" s="20">
        <v>-32367275</v>
      </c>
      <c r="X6" s="20">
        <v>-55973646</v>
      </c>
      <c r="Y6" s="20">
        <v>23606371</v>
      </c>
      <c r="Z6" s="21">
        <v>-42.174081352499357</v>
      </c>
      <c r="AA6" s="22">
        <v>-55973646</v>
      </c>
    </row>
    <row r="7" spans="1:27" x14ac:dyDescent="0.25">
      <c r="A7" s="23" t="s">
        <v>35</v>
      </c>
      <c r="B7" s="17" t="s">
        <v>32</v>
      </c>
      <c r="C7" s="18">
        <v>-157650690</v>
      </c>
      <c r="D7" s="18"/>
      <c r="E7" s="19">
        <v>322712512</v>
      </c>
      <c r="F7" s="20">
        <v>381600012</v>
      </c>
      <c r="G7" s="20">
        <v>-99527884</v>
      </c>
      <c r="H7" s="20">
        <v>-27680445</v>
      </c>
      <c r="I7" s="20"/>
      <c r="J7" s="20">
        <v>-127208329</v>
      </c>
      <c r="K7" s="20"/>
      <c r="L7" s="20"/>
      <c r="M7" s="20"/>
      <c r="N7" s="20"/>
      <c r="O7" s="20"/>
      <c r="P7" s="20"/>
      <c r="Q7" s="20"/>
      <c r="R7" s="20"/>
      <c r="S7" s="20">
        <v>-6073</v>
      </c>
      <c r="T7" s="20"/>
      <c r="U7" s="20">
        <v>-5710</v>
      </c>
      <c r="V7" s="20">
        <v>-11783</v>
      </c>
      <c r="W7" s="20">
        <v>-127220112</v>
      </c>
      <c r="X7" s="20">
        <v>381600012</v>
      </c>
      <c r="Y7" s="20">
        <v>-508820124</v>
      </c>
      <c r="Z7" s="21">
        <v>-133.33860272520118</v>
      </c>
      <c r="AA7" s="22">
        <v>381600012</v>
      </c>
    </row>
    <row r="8" spans="1:27" x14ac:dyDescent="0.25">
      <c r="A8" s="23" t="s">
        <v>36</v>
      </c>
      <c r="B8" s="17" t="s">
        <v>32</v>
      </c>
      <c r="C8" s="18">
        <v>-916973</v>
      </c>
      <c r="D8" s="18"/>
      <c r="E8" s="19"/>
      <c r="F8" s="20"/>
      <c r="G8" s="20"/>
      <c r="H8" s="20">
        <v>-916973</v>
      </c>
      <c r="I8" s="20"/>
      <c r="J8" s="20">
        <v>-916973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-916973</v>
      </c>
      <c r="X8" s="20"/>
      <c r="Y8" s="20">
        <v>-916973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-7532016</v>
      </c>
      <c r="F10" s="20">
        <v>-3572016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-3572016</v>
      </c>
      <c r="Y10" s="20">
        <v>3572016</v>
      </c>
      <c r="Z10" s="21">
        <v>-100</v>
      </c>
      <c r="AA10" s="22">
        <v>-3572016</v>
      </c>
    </row>
    <row r="11" spans="1:27" x14ac:dyDescent="0.25">
      <c r="A11" s="23" t="s">
        <v>39</v>
      </c>
      <c r="B11" s="17" t="s">
        <v>32</v>
      </c>
      <c r="C11" s="18">
        <v>9007134</v>
      </c>
      <c r="D11" s="18"/>
      <c r="E11" s="19">
        <v>8635549</v>
      </c>
      <c r="F11" s="20">
        <v>8635549</v>
      </c>
      <c r="G11" s="24">
        <v>6220823</v>
      </c>
      <c r="H11" s="24">
        <v>2786310</v>
      </c>
      <c r="I11" s="24"/>
      <c r="J11" s="20">
        <v>9007133</v>
      </c>
      <c r="K11" s="24"/>
      <c r="L11" s="24"/>
      <c r="M11" s="20"/>
      <c r="N11" s="24"/>
      <c r="O11" s="24"/>
      <c r="P11" s="24"/>
      <c r="Q11" s="20"/>
      <c r="R11" s="24"/>
      <c r="S11" s="24">
        <v>-59958</v>
      </c>
      <c r="T11" s="20"/>
      <c r="U11" s="24">
        <v>-101098</v>
      </c>
      <c r="V11" s="24">
        <v>-161056</v>
      </c>
      <c r="W11" s="24">
        <v>8846077</v>
      </c>
      <c r="X11" s="20">
        <v>8635549</v>
      </c>
      <c r="Y11" s="24">
        <v>210528</v>
      </c>
      <c r="Z11" s="25">
        <v>2.4379225918352154</v>
      </c>
      <c r="AA11" s="26">
        <v>8635549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-179511217</v>
      </c>
      <c r="D13" s="29">
        <f>SUM(D6:D12)</f>
        <v>0</v>
      </c>
      <c r="E13" s="30">
        <f t="shared" si="0"/>
        <v>259009274</v>
      </c>
      <c r="F13" s="31">
        <f t="shared" si="0"/>
        <v>330689899</v>
      </c>
      <c r="G13" s="31">
        <f t="shared" si="0"/>
        <v>-124203428</v>
      </c>
      <c r="H13" s="31">
        <f t="shared" si="0"/>
        <v>-25811108</v>
      </c>
      <c r="I13" s="31">
        <f t="shared" si="0"/>
        <v>0</v>
      </c>
      <c r="J13" s="31">
        <f t="shared" si="0"/>
        <v>-150014536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-66031</v>
      </c>
      <c r="T13" s="31">
        <f t="shared" si="0"/>
        <v>-42136</v>
      </c>
      <c r="U13" s="31">
        <f t="shared" si="0"/>
        <v>-1535580</v>
      </c>
      <c r="V13" s="31">
        <f t="shared" si="0"/>
        <v>-1643747</v>
      </c>
      <c r="W13" s="31">
        <f t="shared" si="0"/>
        <v>-151658283</v>
      </c>
      <c r="X13" s="31">
        <f t="shared" si="0"/>
        <v>330689899</v>
      </c>
      <c r="Y13" s="31">
        <f t="shared" si="0"/>
        <v>-482348182</v>
      </c>
      <c r="Z13" s="32">
        <f>+IF(X13&lt;&gt;0,+(Y13/X13)*100,0)</f>
        <v>-145.86117793697716</v>
      </c>
      <c r="AA13" s="33">
        <f>SUM(AA6:AA12)</f>
        <v>330689899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-38902134</v>
      </c>
      <c r="D17" s="18"/>
      <c r="E17" s="19">
        <v>-38902134</v>
      </c>
      <c r="F17" s="20">
        <v>-38902134</v>
      </c>
      <c r="G17" s="24">
        <v>-38902134</v>
      </c>
      <c r="H17" s="24"/>
      <c r="I17" s="24"/>
      <c r="J17" s="20">
        <v>-38902134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-38902134</v>
      </c>
      <c r="X17" s="20">
        <v>-38902134</v>
      </c>
      <c r="Y17" s="24"/>
      <c r="Z17" s="25"/>
      <c r="AA17" s="26">
        <v>-38902134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-38902134</v>
      </c>
      <c r="D25" s="29">
        <f t="shared" ref="D25:Y25" si="1">SUM(D15:D24)</f>
        <v>0</v>
      </c>
      <c r="E25" s="35">
        <f t="shared" si="1"/>
        <v>-38902134</v>
      </c>
      <c r="F25" s="36">
        <f t="shared" si="1"/>
        <v>-38902134</v>
      </c>
      <c r="G25" s="36">
        <f t="shared" si="1"/>
        <v>-38902134</v>
      </c>
      <c r="H25" s="36">
        <f t="shared" si="1"/>
        <v>0</v>
      </c>
      <c r="I25" s="36">
        <f t="shared" si="1"/>
        <v>0</v>
      </c>
      <c r="J25" s="36">
        <f t="shared" si="1"/>
        <v>-38902134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-38902134</v>
      </c>
      <c r="X25" s="36">
        <f t="shared" si="1"/>
        <v>-38902134</v>
      </c>
      <c r="Y25" s="36">
        <f t="shared" si="1"/>
        <v>0</v>
      </c>
      <c r="Z25" s="37">
        <f>+IF(X25&lt;&gt;0,+(Y25/X25)*100,0)</f>
        <v>0</v>
      </c>
      <c r="AA25" s="38">
        <f>SUM(AA15:AA24)</f>
        <v>-38902134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-218413351</v>
      </c>
      <c r="D26" s="29">
        <f>+D13+D25</f>
        <v>0</v>
      </c>
      <c r="E26" s="30">
        <f t="shared" si="2"/>
        <v>220107140</v>
      </c>
      <c r="F26" s="31">
        <f t="shared" si="2"/>
        <v>291787765</v>
      </c>
      <c r="G26" s="31">
        <f t="shared" si="2"/>
        <v>-163105562</v>
      </c>
      <c r="H26" s="31">
        <f t="shared" si="2"/>
        <v>-25811108</v>
      </c>
      <c r="I26" s="31">
        <f t="shared" si="2"/>
        <v>0</v>
      </c>
      <c r="J26" s="31">
        <f t="shared" si="2"/>
        <v>-188916670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-66031</v>
      </c>
      <c r="T26" s="31">
        <f t="shared" si="2"/>
        <v>-42136</v>
      </c>
      <c r="U26" s="31">
        <f t="shared" si="2"/>
        <v>-1535580</v>
      </c>
      <c r="V26" s="31">
        <f t="shared" si="2"/>
        <v>-1643747</v>
      </c>
      <c r="W26" s="31">
        <f t="shared" si="2"/>
        <v>-190560417</v>
      </c>
      <c r="X26" s="31">
        <f t="shared" si="2"/>
        <v>291787765</v>
      </c>
      <c r="Y26" s="31">
        <f t="shared" si="2"/>
        <v>-482348182</v>
      </c>
      <c r="Z26" s="32">
        <f>+IF(X26&lt;&gt;0,+(Y26/X26)*100,0)</f>
        <v>-165.30788465376537</v>
      </c>
      <c r="AA26" s="33">
        <f>+AA13+AA25</f>
        <v>291787765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7970</v>
      </c>
      <c r="D31" s="18"/>
      <c r="E31" s="19">
        <v>7970</v>
      </c>
      <c r="F31" s="20">
        <v>7970</v>
      </c>
      <c r="G31" s="20">
        <v>7970</v>
      </c>
      <c r="H31" s="20"/>
      <c r="I31" s="20"/>
      <c r="J31" s="20">
        <v>7970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7970</v>
      </c>
      <c r="X31" s="20">
        <v>7970</v>
      </c>
      <c r="Y31" s="20"/>
      <c r="Z31" s="21"/>
      <c r="AA31" s="22">
        <v>7970</v>
      </c>
    </row>
    <row r="32" spans="1:27" x14ac:dyDescent="0.25">
      <c r="A32" s="23" t="s">
        <v>59</v>
      </c>
      <c r="B32" s="17" t="s">
        <v>32</v>
      </c>
      <c r="C32" s="18">
        <v>31992134</v>
      </c>
      <c r="D32" s="18"/>
      <c r="E32" s="19">
        <v>23062834</v>
      </c>
      <c r="F32" s="20">
        <v>21314289</v>
      </c>
      <c r="G32" s="20">
        <v>30589892</v>
      </c>
      <c r="H32" s="20">
        <v>455856</v>
      </c>
      <c r="I32" s="20">
        <v>-708</v>
      </c>
      <c r="J32" s="20">
        <v>31045040</v>
      </c>
      <c r="K32" s="20">
        <v>-708</v>
      </c>
      <c r="L32" s="20">
        <v>-708</v>
      </c>
      <c r="M32" s="20">
        <v>-708</v>
      </c>
      <c r="N32" s="20">
        <v>-2124</v>
      </c>
      <c r="O32" s="20">
        <v>-708</v>
      </c>
      <c r="P32" s="20">
        <v>-708</v>
      </c>
      <c r="Q32" s="20">
        <v>-708</v>
      </c>
      <c r="R32" s="20">
        <v>-2124</v>
      </c>
      <c r="S32" s="20">
        <v>-708</v>
      </c>
      <c r="T32" s="20">
        <v>-365215</v>
      </c>
      <c r="U32" s="20">
        <v>-1417</v>
      </c>
      <c r="V32" s="20">
        <v>-367340</v>
      </c>
      <c r="W32" s="20">
        <v>30673452</v>
      </c>
      <c r="X32" s="20">
        <v>21314289</v>
      </c>
      <c r="Y32" s="20">
        <v>9359163</v>
      </c>
      <c r="Z32" s="21">
        <v>43.910275402571486</v>
      </c>
      <c r="AA32" s="22">
        <v>21314289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880018</v>
      </c>
      <c r="D34" s="18"/>
      <c r="E34" s="19">
        <v>726056</v>
      </c>
      <c r="F34" s="20">
        <v>726056</v>
      </c>
      <c r="G34" s="20">
        <v>726056</v>
      </c>
      <c r="H34" s="20">
        <v>153963</v>
      </c>
      <c r="I34" s="20"/>
      <c r="J34" s="20">
        <v>880019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880019</v>
      </c>
      <c r="X34" s="20">
        <v>726056</v>
      </c>
      <c r="Y34" s="20">
        <v>153963</v>
      </c>
      <c r="Z34" s="21">
        <v>21.205389115991053</v>
      </c>
      <c r="AA34" s="22">
        <v>726056</v>
      </c>
    </row>
    <row r="35" spans="1:27" x14ac:dyDescent="0.25">
      <c r="A35" s="23" t="s">
        <v>39</v>
      </c>
      <c r="B35" s="17" t="s">
        <v>32</v>
      </c>
      <c r="C35" s="18"/>
      <c r="D35" s="18"/>
      <c r="E35" s="19">
        <v>70344</v>
      </c>
      <c r="F35" s="20">
        <v>8903469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8903469</v>
      </c>
      <c r="Y35" s="20">
        <v>-8903469</v>
      </c>
      <c r="Z35" s="21">
        <v>-100</v>
      </c>
      <c r="AA35" s="22">
        <v>8903469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32880122</v>
      </c>
      <c r="D37" s="29">
        <f t="shared" ref="D37:Y37" si="3">SUM(D29:D36)</f>
        <v>0</v>
      </c>
      <c r="E37" s="30">
        <f t="shared" si="3"/>
        <v>23867204</v>
      </c>
      <c r="F37" s="31">
        <f t="shared" si="3"/>
        <v>30951784</v>
      </c>
      <c r="G37" s="31">
        <f t="shared" si="3"/>
        <v>31323918</v>
      </c>
      <c r="H37" s="31">
        <f t="shared" si="3"/>
        <v>609819</v>
      </c>
      <c r="I37" s="31">
        <f t="shared" si="3"/>
        <v>-708</v>
      </c>
      <c r="J37" s="31">
        <f t="shared" si="3"/>
        <v>31933029</v>
      </c>
      <c r="K37" s="31">
        <f t="shared" si="3"/>
        <v>-708</v>
      </c>
      <c r="L37" s="31">
        <f t="shared" si="3"/>
        <v>-708</v>
      </c>
      <c r="M37" s="31">
        <f t="shared" si="3"/>
        <v>-708</v>
      </c>
      <c r="N37" s="31">
        <f t="shared" si="3"/>
        <v>-2124</v>
      </c>
      <c r="O37" s="31">
        <f t="shared" si="3"/>
        <v>-708</v>
      </c>
      <c r="P37" s="31">
        <f t="shared" si="3"/>
        <v>-708</v>
      </c>
      <c r="Q37" s="31">
        <f t="shared" si="3"/>
        <v>-708</v>
      </c>
      <c r="R37" s="31">
        <f t="shared" si="3"/>
        <v>-2124</v>
      </c>
      <c r="S37" s="31">
        <f t="shared" si="3"/>
        <v>-708</v>
      </c>
      <c r="T37" s="31">
        <f t="shared" si="3"/>
        <v>-365215</v>
      </c>
      <c r="U37" s="31">
        <f t="shared" si="3"/>
        <v>-1417</v>
      </c>
      <c r="V37" s="31">
        <f t="shared" si="3"/>
        <v>-367340</v>
      </c>
      <c r="W37" s="31">
        <f t="shared" si="3"/>
        <v>31561441</v>
      </c>
      <c r="X37" s="31">
        <f t="shared" si="3"/>
        <v>30951784</v>
      </c>
      <c r="Y37" s="31">
        <f t="shared" si="3"/>
        <v>609657</v>
      </c>
      <c r="Z37" s="32">
        <f>+IF(X37&lt;&gt;0,+(Y37/X37)*100,0)</f>
        <v>1.9696990648422719</v>
      </c>
      <c r="AA37" s="33">
        <f>SUM(AA29:AA36)</f>
        <v>30951784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9377470</v>
      </c>
      <c r="D39" s="18"/>
      <c r="E39" s="19">
        <v>3527680</v>
      </c>
      <c r="F39" s="20">
        <v>3527680</v>
      </c>
      <c r="G39" s="20">
        <v>-1715820</v>
      </c>
      <c r="H39" s="20">
        <v>11263123</v>
      </c>
      <c r="I39" s="20">
        <v>100677</v>
      </c>
      <c r="J39" s="20">
        <v>9647980</v>
      </c>
      <c r="K39" s="20">
        <v>220752</v>
      </c>
      <c r="L39" s="20">
        <v>-1548374</v>
      </c>
      <c r="M39" s="20">
        <v>234942</v>
      </c>
      <c r="N39" s="20">
        <v>-1092680</v>
      </c>
      <c r="O39" s="20">
        <v>244118</v>
      </c>
      <c r="P39" s="20">
        <v>210977</v>
      </c>
      <c r="Q39" s="20">
        <v>210977</v>
      </c>
      <c r="R39" s="20">
        <v>666072</v>
      </c>
      <c r="S39" s="20">
        <v>88051</v>
      </c>
      <c r="T39" s="20"/>
      <c r="U39" s="20">
        <v>-906042</v>
      </c>
      <c r="V39" s="20">
        <v>-817991</v>
      </c>
      <c r="W39" s="20">
        <v>8403381</v>
      </c>
      <c r="X39" s="20">
        <v>3527680</v>
      </c>
      <c r="Y39" s="20">
        <v>4875701</v>
      </c>
      <c r="Z39" s="21">
        <v>138.21267802068215</v>
      </c>
      <c r="AA39" s="22">
        <v>3527680</v>
      </c>
    </row>
    <row r="40" spans="1:27" x14ac:dyDescent="0.25">
      <c r="A40" s="23" t="s">
        <v>61</v>
      </c>
      <c r="B40" s="17" t="s">
        <v>32</v>
      </c>
      <c r="C40" s="18">
        <v>407000</v>
      </c>
      <c r="D40" s="18"/>
      <c r="E40" s="19">
        <v>304000</v>
      </c>
      <c r="F40" s="20">
        <v>304000</v>
      </c>
      <c r="G40" s="20">
        <v>304000</v>
      </c>
      <c r="H40" s="20">
        <v>103000</v>
      </c>
      <c r="I40" s="20"/>
      <c r="J40" s="20">
        <v>407000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407000</v>
      </c>
      <c r="X40" s="20">
        <v>304000</v>
      </c>
      <c r="Y40" s="20">
        <v>103000</v>
      </c>
      <c r="Z40" s="21">
        <v>33.881578947368425</v>
      </c>
      <c r="AA40" s="22">
        <v>304000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762000</v>
      </c>
      <c r="D42" s="18"/>
      <c r="E42" s="19">
        <v>618000</v>
      </c>
      <c r="F42" s="20">
        <v>618000</v>
      </c>
      <c r="G42" s="20">
        <v>618000</v>
      </c>
      <c r="H42" s="20">
        <v>144000</v>
      </c>
      <c r="I42" s="20"/>
      <c r="J42" s="20">
        <v>762000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762000</v>
      </c>
      <c r="X42" s="20">
        <v>618000</v>
      </c>
      <c r="Y42" s="20">
        <v>144000</v>
      </c>
      <c r="Z42" s="21">
        <v>23.300970873786408</v>
      </c>
      <c r="AA42" s="22">
        <v>618000</v>
      </c>
    </row>
    <row r="43" spans="1:27" x14ac:dyDescent="0.25">
      <c r="A43" s="27" t="s">
        <v>67</v>
      </c>
      <c r="B43" s="34" t="s">
        <v>32</v>
      </c>
      <c r="C43" s="29">
        <f>SUM(C39:C42)</f>
        <v>10546470</v>
      </c>
      <c r="D43" s="29">
        <f t="shared" ref="D43:Y43" si="4">SUM(D39:D42)</f>
        <v>0</v>
      </c>
      <c r="E43" s="35">
        <f t="shared" si="4"/>
        <v>4449680</v>
      </c>
      <c r="F43" s="36">
        <f t="shared" si="4"/>
        <v>4449680</v>
      </c>
      <c r="G43" s="36">
        <f t="shared" si="4"/>
        <v>-793820</v>
      </c>
      <c r="H43" s="36">
        <f t="shared" si="4"/>
        <v>11510123</v>
      </c>
      <c r="I43" s="36">
        <f t="shared" si="4"/>
        <v>100677</v>
      </c>
      <c r="J43" s="36">
        <f t="shared" si="4"/>
        <v>10816980</v>
      </c>
      <c r="K43" s="36">
        <f t="shared" si="4"/>
        <v>220752</v>
      </c>
      <c r="L43" s="36">
        <f t="shared" si="4"/>
        <v>-1548374</v>
      </c>
      <c r="M43" s="36">
        <f t="shared" si="4"/>
        <v>234942</v>
      </c>
      <c r="N43" s="36">
        <f t="shared" si="4"/>
        <v>-1092680</v>
      </c>
      <c r="O43" s="36">
        <f t="shared" si="4"/>
        <v>244118</v>
      </c>
      <c r="P43" s="36">
        <f t="shared" si="4"/>
        <v>210977</v>
      </c>
      <c r="Q43" s="36">
        <f t="shared" si="4"/>
        <v>210977</v>
      </c>
      <c r="R43" s="36">
        <f t="shared" si="4"/>
        <v>666072</v>
      </c>
      <c r="S43" s="36">
        <f t="shared" si="4"/>
        <v>88051</v>
      </c>
      <c r="T43" s="36">
        <f t="shared" si="4"/>
        <v>0</v>
      </c>
      <c r="U43" s="36">
        <f t="shared" si="4"/>
        <v>-906042</v>
      </c>
      <c r="V43" s="36">
        <f t="shared" si="4"/>
        <v>-817991</v>
      </c>
      <c r="W43" s="36">
        <f t="shared" si="4"/>
        <v>9572381</v>
      </c>
      <c r="X43" s="36">
        <f t="shared" si="4"/>
        <v>4449680</v>
      </c>
      <c r="Y43" s="36">
        <f t="shared" si="4"/>
        <v>5122701</v>
      </c>
      <c r="Z43" s="37">
        <f>+IF(X43&lt;&gt;0,+(Y43/X43)*100,0)</f>
        <v>115.12515506733068</v>
      </c>
      <c r="AA43" s="38">
        <f>SUM(AA39:AA42)</f>
        <v>4449680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43426592</v>
      </c>
      <c r="D44" s="29">
        <f>+D37+D43</f>
        <v>0</v>
      </c>
      <c r="E44" s="30">
        <f t="shared" si="5"/>
        <v>28316884</v>
      </c>
      <c r="F44" s="31">
        <f t="shared" si="5"/>
        <v>35401464</v>
      </c>
      <c r="G44" s="31">
        <f t="shared" si="5"/>
        <v>30530098</v>
      </c>
      <c r="H44" s="31">
        <f t="shared" si="5"/>
        <v>12119942</v>
      </c>
      <c r="I44" s="31">
        <f t="shared" si="5"/>
        <v>99969</v>
      </c>
      <c r="J44" s="31">
        <f t="shared" si="5"/>
        <v>42750009</v>
      </c>
      <c r="K44" s="31">
        <f t="shared" si="5"/>
        <v>220044</v>
      </c>
      <c r="L44" s="31">
        <f t="shared" si="5"/>
        <v>-1549082</v>
      </c>
      <c r="M44" s="31">
        <f t="shared" si="5"/>
        <v>234234</v>
      </c>
      <c r="N44" s="31">
        <f t="shared" si="5"/>
        <v>-1094804</v>
      </c>
      <c r="O44" s="31">
        <f t="shared" si="5"/>
        <v>243410</v>
      </c>
      <c r="P44" s="31">
        <f t="shared" si="5"/>
        <v>210269</v>
      </c>
      <c r="Q44" s="31">
        <f t="shared" si="5"/>
        <v>210269</v>
      </c>
      <c r="R44" s="31">
        <f t="shared" si="5"/>
        <v>663948</v>
      </c>
      <c r="S44" s="31">
        <f t="shared" si="5"/>
        <v>87343</v>
      </c>
      <c r="T44" s="31">
        <f t="shared" si="5"/>
        <v>-365215</v>
      </c>
      <c r="U44" s="31">
        <f t="shared" si="5"/>
        <v>-907459</v>
      </c>
      <c r="V44" s="31">
        <f t="shared" si="5"/>
        <v>-1185331</v>
      </c>
      <c r="W44" s="31">
        <f t="shared" si="5"/>
        <v>41133822</v>
      </c>
      <c r="X44" s="31">
        <f t="shared" si="5"/>
        <v>35401464</v>
      </c>
      <c r="Y44" s="31">
        <f t="shared" si="5"/>
        <v>5732358</v>
      </c>
      <c r="Z44" s="32">
        <f>+IF(X44&lt;&gt;0,+(Y44/X44)*100,0)</f>
        <v>16.192432041793523</v>
      </c>
      <c r="AA44" s="33">
        <f>+AA37+AA43</f>
        <v>35401464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-261839943</v>
      </c>
      <c r="D45" s="42">
        <f t="shared" si="6"/>
        <v>0</v>
      </c>
      <c r="E45" s="43">
        <f t="shared" si="6"/>
        <v>191790256</v>
      </c>
      <c r="F45" s="44">
        <f t="shared" si="6"/>
        <v>256386301</v>
      </c>
      <c r="G45" s="44">
        <f t="shared" si="6"/>
        <v>-193635660</v>
      </c>
      <c r="H45" s="44">
        <f t="shared" si="6"/>
        <v>-37931050</v>
      </c>
      <c r="I45" s="44">
        <f t="shared" si="6"/>
        <v>-99969</v>
      </c>
      <c r="J45" s="44">
        <f t="shared" si="6"/>
        <v>-231666679</v>
      </c>
      <c r="K45" s="44">
        <f t="shared" si="6"/>
        <v>-220044</v>
      </c>
      <c r="L45" s="44">
        <f t="shared" si="6"/>
        <v>1549082</v>
      </c>
      <c r="M45" s="44">
        <f t="shared" si="6"/>
        <v>-234234</v>
      </c>
      <c r="N45" s="44">
        <f t="shared" si="6"/>
        <v>1094804</v>
      </c>
      <c r="O45" s="44">
        <f t="shared" si="6"/>
        <v>-243410</v>
      </c>
      <c r="P45" s="44">
        <f t="shared" si="6"/>
        <v>-210269</v>
      </c>
      <c r="Q45" s="44">
        <f t="shared" si="6"/>
        <v>-210269</v>
      </c>
      <c r="R45" s="44">
        <f t="shared" si="6"/>
        <v>-663948</v>
      </c>
      <c r="S45" s="44">
        <f t="shared" si="6"/>
        <v>-153374</v>
      </c>
      <c r="T45" s="44">
        <f t="shared" si="6"/>
        <v>323079</v>
      </c>
      <c r="U45" s="44">
        <f t="shared" si="6"/>
        <v>-628121</v>
      </c>
      <c r="V45" s="44">
        <f t="shared" si="6"/>
        <v>-458416</v>
      </c>
      <c r="W45" s="44">
        <f t="shared" si="6"/>
        <v>-231694239</v>
      </c>
      <c r="X45" s="44">
        <f t="shared" si="6"/>
        <v>256386301</v>
      </c>
      <c r="Y45" s="44">
        <f t="shared" si="6"/>
        <v>-488080540</v>
      </c>
      <c r="Z45" s="45">
        <f>+IF(X45&lt;&gt;0,+(Y45/X45)*100,0)</f>
        <v>-190.36919605154722</v>
      </c>
      <c r="AA45" s="46">
        <f>+AA26-AA44</f>
        <v>256386301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40291725</v>
      </c>
      <c r="D47" s="18"/>
      <c r="E47" s="19">
        <v>-52332349</v>
      </c>
      <c r="F47" s="20">
        <v>12263696</v>
      </c>
      <c r="G47" s="20">
        <v>23609087</v>
      </c>
      <c r="H47" s="20">
        <v>4948865</v>
      </c>
      <c r="I47" s="20">
        <v>1721896</v>
      </c>
      <c r="J47" s="20">
        <v>30279848</v>
      </c>
      <c r="K47" s="20">
        <v>1057650</v>
      </c>
      <c r="L47" s="20">
        <v>3231889</v>
      </c>
      <c r="M47" s="20">
        <v>2026560</v>
      </c>
      <c r="N47" s="20">
        <v>6316099</v>
      </c>
      <c r="O47" s="20">
        <v>1295252</v>
      </c>
      <c r="P47" s="20">
        <v>1248634</v>
      </c>
      <c r="Q47" s="20">
        <v>-3740518</v>
      </c>
      <c r="R47" s="20">
        <v>-1196632</v>
      </c>
      <c r="S47" s="20">
        <v>-1486453</v>
      </c>
      <c r="T47" s="20">
        <v>-276241</v>
      </c>
      <c r="U47" s="20">
        <v>2674474</v>
      </c>
      <c r="V47" s="20">
        <v>911780</v>
      </c>
      <c r="W47" s="20">
        <v>36311095</v>
      </c>
      <c r="X47" s="20">
        <v>12263696</v>
      </c>
      <c r="Y47" s="20">
        <v>24047399</v>
      </c>
      <c r="Z47" s="47">
        <v>196.08606573417998</v>
      </c>
      <c r="AA47" s="22">
        <v>12263696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40291725</v>
      </c>
      <c r="D50" s="50">
        <f t="shared" ref="D50:Y50" si="7">SUM(D47:D49)</f>
        <v>0</v>
      </c>
      <c r="E50" s="51">
        <f t="shared" si="7"/>
        <v>-52332349</v>
      </c>
      <c r="F50" s="52">
        <f t="shared" si="7"/>
        <v>12263696</v>
      </c>
      <c r="G50" s="52">
        <f t="shared" si="7"/>
        <v>23609087</v>
      </c>
      <c r="H50" s="52">
        <f t="shared" si="7"/>
        <v>4948865</v>
      </c>
      <c r="I50" s="52">
        <f t="shared" si="7"/>
        <v>1721896</v>
      </c>
      <c r="J50" s="52">
        <f t="shared" si="7"/>
        <v>30279848</v>
      </c>
      <c r="K50" s="52">
        <f t="shared" si="7"/>
        <v>1057650</v>
      </c>
      <c r="L50" s="52">
        <f t="shared" si="7"/>
        <v>3231889</v>
      </c>
      <c r="M50" s="52">
        <f t="shared" si="7"/>
        <v>2026560</v>
      </c>
      <c r="N50" s="52">
        <f t="shared" si="7"/>
        <v>6316099</v>
      </c>
      <c r="O50" s="52">
        <f t="shared" si="7"/>
        <v>1295252</v>
      </c>
      <c r="P50" s="52">
        <f t="shared" si="7"/>
        <v>1248634</v>
      </c>
      <c r="Q50" s="52">
        <f t="shared" si="7"/>
        <v>-3740518</v>
      </c>
      <c r="R50" s="52">
        <f t="shared" si="7"/>
        <v>-1196632</v>
      </c>
      <c r="S50" s="52">
        <f t="shared" si="7"/>
        <v>-1486453</v>
      </c>
      <c r="T50" s="52">
        <f t="shared" si="7"/>
        <v>-276241</v>
      </c>
      <c r="U50" s="52">
        <f t="shared" si="7"/>
        <v>2674474</v>
      </c>
      <c r="V50" s="52">
        <f t="shared" si="7"/>
        <v>911780</v>
      </c>
      <c r="W50" s="52">
        <f t="shared" si="7"/>
        <v>36311095</v>
      </c>
      <c r="X50" s="52">
        <f t="shared" si="7"/>
        <v>12263696</v>
      </c>
      <c r="Y50" s="52">
        <f t="shared" si="7"/>
        <v>24047399</v>
      </c>
      <c r="Z50" s="53">
        <f>+IF(X50&lt;&gt;0,+(Y50/X50)*100,0)</f>
        <v>196.08606573417998</v>
      </c>
      <c r="AA50" s="54">
        <f>SUM(AA47:AA49)</f>
        <v>12263696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5193750</v>
      </c>
      <c r="D6" s="18"/>
      <c r="E6" s="19"/>
      <c r="F6" s="20"/>
      <c r="G6" s="20">
        <v>5349457</v>
      </c>
      <c r="H6" s="20">
        <v>-2306936</v>
      </c>
      <c r="I6" s="20">
        <v>-140727</v>
      </c>
      <c r="J6" s="20">
        <v>2901794</v>
      </c>
      <c r="K6" s="20">
        <v>241191</v>
      </c>
      <c r="L6" s="20">
        <v>135408</v>
      </c>
      <c r="M6" s="20">
        <v>127082</v>
      </c>
      <c r="N6" s="20">
        <v>503681</v>
      </c>
      <c r="O6" s="20">
        <v>140238</v>
      </c>
      <c r="P6" s="20">
        <v>250248</v>
      </c>
      <c r="Q6" s="20">
        <v>188524</v>
      </c>
      <c r="R6" s="20">
        <v>579010</v>
      </c>
      <c r="S6" s="20">
        <v>178503</v>
      </c>
      <c r="T6" s="20">
        <v>125066</v>
      </c>
      <c r="U6" s="20">
        <v>205747</v>
      </c>
      <c r="V6" s="20">
        <v>509316</v>
      </c>
      <c r="W6" s="20">
        <v>4493801</v>
      </c>
      <c r="X6" s="20"/>
      <c r="Y6" s="20">
        <v>4493801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8420715</v>
      </c>
      <c r="H7" s="20">
        <v>36907</v>
      </c>
      <c r="I7" s="20">
        <v>32469</v>
      </c>
      <c r="J7" s="20">
        <v>8490091</v>
      </c>
      <c r="K7" s="20">
        <v>-55327</v>
      </c>
      <c r="L7" s="20">
        <v>54101</v>
      </c>
      <c r="M7" s="20">
        <v>65838</v>
      </c>
      <c r="N7" s="20">
        <v>64612</v>
      </c>
      <c r="O7" s="20">
        <v>-8339804</v>
      </c>
      <c r="P7" s="20">
        <v>-53676</v>
      </c>
      <c r="Q7" s="20">
        <v>-2848</v>
      </c>
      <c r="R7" s="20">
        <v>-8396328</v>
      </c>
      <c r="S7" s="20">
        <v>12683</v>
      </c>
      <c r="T7" s="20">
        <v>64656</v>
      </c>
      <c r="U7" s="20">
        <v>-13600</v>
      </c>
      <c r="V7" s="20">
        <v>63739</v>
      </c>
      <c r="W7" s="20">
        <v>222114</v>
      </c>
      <c r="X7" s="20"/>
      <c r="Y7" s="20">
        <v>222114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-465</v>
      </c>
      <c r="D10" s="18"/>
      <c r="E10" s="19"/>
      <c r="F10" s="20"/>
      <c r="G10" s="20">
        <v>-465</v>
      </c>
      <c r="H10" s="20"/>
      <c r="I10" s="20"/>
      <c r="J10" s="20">
        <v>-465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-465</v>
      </c>
      <c r="X10" s="20"/>
      <c r="Y10" s="20">
        <v>-465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1240493</v>
      </c>
      <c r="D11" s="18"/>
      <c r="E11" s="19"/>
      <c r="F11" s="20"/>
      <c r="G11" s="24">
        <v>1240494</v>
      </c>
      <c r="H11" s="24">
        <v>233050</v>
      </c>
      <c r="I11" s="24">
        <v>17591</v>
      </c>
      <c r="J11" s="20">
        <v>1491135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1491135</v>
      </c>
      <c r="X11" s="20"/>
      <c r="Y11" s="24">
        <v>1491135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-2020</v>
      </c>
      <c r="D12" s="18"/>
      <c r="E12" s="19"/>
      <c r="F12" s="20"/>
      <c r="G12" s="20">
        <v>-2020</v>
      </c>
      <c r="H12" s="20"/>
      <c r="I12" s="20"/>
      <c r="J12" s="20">
        <v>-2020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-2020</v>
      </c>
      <c r="X12" s="20"/>
      <c r="Y12" s="20">
        <v>-2020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6431758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15008181</v>
      </c>
      <c r="H13" s="31">
        <f t="shared" si="0"/>
        <v>-2036979</v>
      </c>
      <c r="I13" s="31">
        <f t="shared" si="0"/>
        <v>-90667</v>
      </c>
      <c r="J13" s="31">
        <f t="shared" si="0"/>
        <v>12880535</v>
      </c>
      <c r="K13" s="31">
        <f t="shared" si="0"/>
        <v>185864</v>
      </c>
      <c r="L13" s="31">
        <f t="shared" si="0"/>
        <v>189509</v>
      </c>
      <c r="M13" s="31">
        <f t="shared" si="0"/>
        <v>192920</v>
      </c>
      <c r="N13" s="31">
        <f t="shared" si="0"/>
        <v>568293</v>
      </c>
      <c r="O13" s="31">
        <f t="shared" si="0"/>
        <v>-8199566</v>
      </c>
      <c r="P13" s="31">
        <f t="shared" si="0"/>
        <v>196572</v>
      </c>
      <c r="Q13" s="31">
        <f t="shared" si="0"/>
        <v>185676</v>
      </c>
      <c r="R13" s="31">
        <f t="shared" si="0"/>
        <v>-7817318</v>
      </c>
      <c r="S13" s="31">
        <f t="shared" si="0"/>
        <v>191186</v>
      </c>
      <c r="T13" s="31">
        <f t="shared" si="0"/>
        <v>189722</v>
      </c>
      <c r="U13" s="31">
        <f t="shared" si="0"/>
        <v>192147</v>
      </c>
      <c r="V13" s="31">
        <f t="shared" si="0"/>
        <v>573055</v>
      </c>
      <c r="W13" s="31">
        <f t="shared" si="0"/>
        <v>6204565</v>
      </c>
      <c r="X13" s="31">
        <f t="shared" si="0"/>
        <v>0</v>
      </c>
      <c r="Y13" s="31">
        <f t="shared" si="0"/>
        <v>6204565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4889119</v>
      </c>
      <c r="D17" s="18"/>
      <c r="E17" s="19"/>
      <c r="F17" s="20"/>
      <c r="G17" s="24">
        <v>4889119</v>
      </c>
      <c r="H17" s="24">
        <v>2221025</v>
      </c>
      <c r="I17" s="24">
        <v>274498</v>
      </c>
      <c r="J17" s="20">
        <v>7384642</v>
      </c>
      <c r="K17" s="24"/>
      <c r="L17" s="24"/>
      <c r="M17" s="20"/>
      <c r="N17" s="24"/>
      <c r="O17" s="24"/>
      <c r="P17" s="24">
        <v>69975</v>
      </c>
      <c r="Q17" s="20"/>
      <c r="R17" s="24">
        <v>69975</v>
      </c>
      <c r="S17" s="24"/>
      <c r="T17" s="20"/>
      <c r="U17" s="24"/>
      <c r="V17" s="24"/>
      <c r="W17" s="24">
        <v>7454617</v>
      </c>
      <c r="X17" s="20"/>
      <c r="Y17" s="24">
        <v>7454617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4889119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4889119</v>
      </c>
      <c r="H25" s="36">
        <f t="shared" si="1"/>
        <v>2221025</v>
      </c>
      <c r="I25" s="36">
        <f t="shared" si="1"/>
        <v>274498</v>
      </c>
      <c r="J25" s="36">
        <f t="shared" si="1"/>
        <v>7384642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69975</v>
      </c>
      <c r="Q25" s="36">
        <f t="shared" si="1"/>
        <v>0</v>
      </c>
      <c r="R25" s="36">
        <f t="shared" si="1"/>
        <v>69975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7454617</v>
      </c>
      <c r="X25" s="36">
        <f t="shared" si="1"/>
        <v>0</v>
      </c>
      <c r="Y25" s="36">
        <f t="shared" si="1"/>
        <v>7454617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11320877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19897300</v>
      </c>
      <c r="H26" s="31">
        <f t="shared" si="2"/>
        <v>184046</v>
      </c>
      <c r="I26" s="31">
        <f t="shared" si="2"/>
        <v>183831</v>
      </c>
      <c r="J26" s="31">
        <f t="shared" si="2"/>
        <v>20265177</v>
      </c>
      <c r="K26" s="31">
        <f t="shared" si="2"/>
        <v>185864</v>
      </c>
      <c r="L26" s="31">
        <f t="shared" si="2"/>
        <v>189509</v>
      </c>
      <c r="M26" s="31">
        <f t="shared" si="2"/>
        <v>192920</v>
      </c>
      <c r="N26" s="31">
        <f t="shared" si="2"/>
        <v>568293</v>
      </c>
      <c r="O26" s="31">
        <f t="shared" si="2"/>
        <v>-8199566</v>
      </c>
      <c r="P26" s="31">
        <f t="shared" si="2"/>
        <v>266547</v>
      </c>
      <c r="Q26" s="31">
        <f t="shared" si="2"/>
        <v>185676</v>
      </c>
      <c r="R26" s="31">
        <f t="shared" si="2"/>
        <v>-7747343</v>
      </c>
      <c r="S26" s="31">
        <f t="shared" si="2"/>
        <v>191186</v>
      </c>
      <c r="T26" s="31">
        <f t="shared" si="2"/>
        <v>189722</v>
      </c>
      <c r="U26" s="31">
        <f t="shared" si="2"/>
        <v>192147</v>
      </c>
      <c r="V26" s="31">
        <f t="shared" si="2"/>
        <v>573055</v>
      </c>
      <c r="W26" s="31">
        <f t="shared" si="2"/>
        <v>13659182</v>
      </c>
      <c r="X26" s="31">
        <f t="shared" si="2"/>
        <v>0</v>
      </c>
      <c r="Y26" s="31">
        <f t="shared" si="2"/>
        <v>13659182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-389</v>
      </c>
      <c r="D31" s="18"/>
      <c r="E31" s="19"/>
      <c r="F31" s="20"/>
      <c r="G31" s="20">
        <v>-389</v>
      </c>
      <c r="H31" s="20"/>
      <c r="I31" s="20"/>
      <c r="J31" s="20">
        <v>-389</v>
      </c>
      <c r="K31" s="20"/>
      <c r="L31" s="20">
        <v>-590</v>
      </c>
      <c r="M31" s="20">
        <v>-168</v>
      </c>
      <c r="N31" s="20">
        <v>-758</v>
      </c>
      <c r="O31" s="20"/>
      <c r="P31" s="20">
        <v>-328</v>
      </c>
      <c r="Q31" s="20">
        <v>-6695</v>
      </c>
      <c r="R31" s="20">
        <v>-7023</v>
      </c>
      <c r="S31" s="20"/>
      <c r="T31" s="20"/>
      <c r="U31" s="20"/>
      <c r="V31" s="20"/>
      <c r="W31" s="20">
        <v>-8170</v>
      </c>
      <c r="X31" s="20"/>
      <c r="Y31" s="20">
        <v>-8170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889819</v>
      </c>
      <c r="D32" s="18"/>
      <c r="E32" s="19"/>
      <c r="F32" s="20"/>
      <c r="G32" s="20">
        <v>807506</v>
      </c>
      <c r="H32" s="20">
        <v>-231</v>
      </c>
      <c r="I32" s="20">
        <v>-3386</v>
      </c>
      <c r="J32" s="20">
        <v>803889</v>
      </c>
      <c r="K32" s="20">
        <v>-461</v>
      </c>
      <c r="L32" s="20">
        <v>1015</v>
      </c>
      <c r="M32" s="20">
        <v>16</v>
      </c>
      <c r="N32" s="20">
        <v>570</v>
      </c>
      <c r="O32" s="20">
        <v>81716</v>
      </c>
      <c r="P32" s="20">
        <v>-750</v>
      </c>
      <c r="Q32" s="20">
        <v>-590</v>
      </c>
      <c r="R32" s="20">
        <v>80376</v>
      </c>
      <c r="S32" s="20">
        <v>-640</v>
      </c>
      <c r="T32" s="20">
        <v>-995</v>
      </c>
      <c r="U32" s="20">
        <v>-1518</v>
      </c>
      <c r="V32" s="20">
        <v>-3153</v>
      </c>
      <c r="W32" s="20">
        <v>881682</v>
      </c>
      <c r="X32" s="20"/>
      <c r="Y32" s="20">
        <v>881682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1233953</v>
      </c>
      <c r="D35" s="18"/>
      <c r="E35" s="19"/>
      <c r="F35" s="20"/>
      <c r="G35" s="20">
        <v>1252103</v>
      </c>
      <c r="H35" s="20">
        <v>18255</v>
      </c>
      <c r="I35" s="20">
        <v>18537</v>
      </c>
      <c r="J35" s="20">
        <v>1288895</v>
      </c>
      <c r="K35" s="20">
        <v>18387</v>
      </c>
      <c r="L35" s="20">
        <v>18023</v>
      </c>
      <c r="M35" s="20">
        <v>18515</v>
      </c>
      <c r="N35" s="20">
        <v>54925</v>
      </c>
      <c r="O35" s="20">
        <v>18515</v>
      </c>
      <c r="P35" s="20">
        <v>18988</v>
      </c>
      <c r="Q35" s="20">
        <v>18537</v>
      </c>
      <c r="R35" s="20">
        <v>56040</v>
      </c>
      <c r="S35" s="20">
        <v>18277</v>
      </c>
      <c r="T35" s="20">
        <v>18150</v>
      </c>
      <c r="U35" s="20">
        <v>18537</v>
      </c>
      <c r="V35" s="20">
        <v>54964</v>
      </c>
      <c r="W35" s="20">
        <v>1454824</v>
      </c>
      <c r="X35" s="20"/>
      <c r="Y35" s="20">
        <v>1454824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2123383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2059220</v>
      </c>
      <c r="H37" s="31">
        <f t="shared" si="3"/>
        <v>18024</v>
      </c>
      <c r="I37" s="31">
        <f t="shared" si="3"/>
        <v>15151</v>
      </c>
      <c r="J37" s="31">
        <f t="shared" si="3"/>
        <v>2092395</v>
      </c>
      <c r="K37" s="31">
        <f t="shared" si="3"/>
        <v>17926</v>
      </c>
      <c r="L37" s="31">
        <f t="shared" si="3"/>
        <v>18448</v>
      </c>
      <c r="M37" s="31">
        <f t="shared" si="3"/>
        <v>18363</v>
      </c>
      <c r="N37" s="31">
        <f t="shared" si="3"/>
        <v>54737</v>
      </c>
      <c r="O37" s="31">
        <f t="shared" si="3"/>
        <v>100231</v>
      </c>
      <c r="P37" s="31">
        <f t="shared" si="3"/>
        <v>17910</v>
      </c>
      <c r="Q37" s="31">
        <f t="shared" si="3"/>
        <v>11252</v>
      </c>
      <c r="R37" s="31">
        <f t="shared" si="3"/>
        <v>129393</v>
      </c>
      <c r="S37" s="31">
        <f t="shared" si="3"/>
        <v>17637</v>
      </c>
      <c r="T37" s="31">
        <f t="shared" si="3"/>
        <v>17155</v>
      </c>
      <c r="U37" s="31">
        <f t="shared" si="3"/>
        <v>17019</v>
      </c>
      <c r="V37" s="31">
        <f t="shared" si="3"/>
        <v>51811</v>
      </c>
      <c r="W37" s="31">
        <f t="shared" si="3"/>
        <v>2328336</v>
      </c>
      <c r="X37" s="31">
        <f t="shared" si="3"/>
        <v>0</v>
      </c>
      <c r="Y37" s="31">
        <f t="shared" si="3"/>
        <v>2328336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2123383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2059220</v>
      </c>
      <c r="H44" s="31">
        <f t="shared" si="5"/>
        <v>18024</v>
      </c>
      <c r="I44" s="31">
        <f t="shared" si="5"/>
        <v>15151</v>
      </c>
      <c r="J44" s="31">
        <f t="shared" si="5"/>
        <v>2092395</v>
      </c>
      <c r="K44" s="31">
        <f t="shared" si="5"/>
        <v>17926</v>
      </c>
      <c r="L44" s="31">
        <f t="shared" si="5"/>
        <v>18448</v>
      </c>
      <c r="M44" s="31">
        <f t="shared" si="5"/>
        <v>18363</v>
      </c>
      <c r="N44" s="31">
        <f t="shared" si="5"/>
        <v>54737</v>
      </c>
      <c r="O44" s="31">
        <f t="shared" si="5"/>
        <v>100231</v>
      </c>
      <c r="P44" s="31">
        <f t="shared" si="5"/>
        <v>17910</v>
      </c>
      <c r="Q44" s="31">
        <f t="shared" si="5"/>
        <v>11252</v>
      </c>
      <c r="R44" s="31">
        <f t="shared" si="5"/>
        <v>129393</v>
      </c>
      <c r="S44" s="31">
        <f t="shared" si="5"/>
        <v>17637</v>
      </c>
      <c r="T44" s="31">
        <f t="shared" si="5"/>
        <v>17155</v>
      </c>
      <c r="U44" s="31">
        <f t="shared" si="5"/>
        <v>17019</v>
      </c>
      <c r="V44" s="31">
        <f t="shared" si="5"/>
        <v>51811</v>
      </c>
      <c r="W44" s="31">
        <f t="shared" si="5"/>
        <v>2328336</v>
      </c>
      <c r="X44" s="31">
        <f t="shared" si="5"/>
        <v>0</v>
      </c>
      <c r="Y44" s="31">
        <f t="shared" si="5"/>
        <v>2328336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9197494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17838080</v>
      </c>
      <c r="H45" s="44">
        <f t="shared" si="6"/>
        <v>166022</v>
      </c>
      <c r="I45" s="44">
        <f t="shared" si="6"/>
        <v>168680</v>
      </c>
      <c r="J45" s="44">
        <f t="shared" si="6"/>
        <v>18172782</v>
      </c>
      <c r="K45" s="44">
        <f t="shared" si="6"/>
        <v>167938</v>
      </c>
      <c r="L45" s="44">
        <f t="shared" si="6"/>
        <v>171061</v>
      </c>
      <c r="M45" s="44">
        <f t="shared" si="6"/>
        <v>174557</v>
      </c>
      <c r="N45" s="44">
        <f t="shared" si="6"/>
        <v>513556</v>
      </c>
      <c r="O45" s="44">
        <f t="shared" si="6"/>
        <v>-8299797</v>
      </c>
      <c r="P45" s="44">
        <f t="shared" si="6"/>
        <v>248637</v>
      </c>
      <c r="Q45" s="44">
        <f t="shared" si="6"/>
        <v>174424</v>
      </c>
      <c r="R45" s="44">
        <f t="shared" si="6"/>
        <v>-7876736</v>
      </c>
      <c r="S45" s="44">
        <f t="shared" si="6"/>
        <v>173549</v>
      </c>
      <c r="T45" s="44">
        <f t="shared" si="6"/>
        <v>172567</v>
      </c>
      <c r="U45" s="44">
        <f t="shared" si="6"/>
        <v>175128</v>
      </c>
      <c r="V45" s="44">
        <f t="shared" si="6"/>
        <v>521244</v>
      </c>
      <c r="W45" s="44">
        <f t="shared" si="6"/>
        <v>11330846</v>
      </c>
      <c r="X45" s="44">
        <f t="shared" si="6"/>
        <v>0</v>
      </c>
      <c r="Y45" s="44">
        <f t="shared" si="6"/>
        <v>11330846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281478</v>
      </c>
      <c r="D6" s="18"/>
      <c r="E6" s="19"/>
      <c r="F6" s="20"/>
      <c r="G6" s="20">
        <v>281478</v>
      </c>
      <c r="H6" s="20"/>
      <c r="I6" s="20"/>
      <c r="J6" s="20">
        <v>281478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281478</v>
      </c>
      <c r="X6" s="20"/>
      <c r="Y6" s="20">
        <v>281478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281478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281478</v>
      </c>
      <c r="H13" s="31">
        <f t="shared" si="0"/>
        <v>0</v>
      </c>
      <c r="I13" s="31">
        <f t="shared" si="0"/>
        <v>0</v>
      </c>
      <c r="J13" s="31">
        <f t="shared" si="0"/>
        <v>281478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281478</v>
      </c>
      <c r="X13" s="31">
        <f t="shared" si="0"/>
        <v>0</v>
      </c>
      <c r="Y13" s="31">
        <f t="shared" si="0"/>
        <v>281478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281478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281478</v>
      </c>
      <c r="H26" s="31">
        <f t="shared" si="2"/>
        <v>0</v>
      </c>
      <c r="I26" s="31">
        <f t="shared" si="2"/>
        <v>0</v>
      </c>
      <c r="J26" s="31">
        <f t="shared" si="2"/>
        <v>281478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281478</v>
      </c>
      <c r="X26" s="31">
        <f t="shared" si="2"/>
        <v>0</v>
      </c>
      <c r="Y26" s="31">
        <f t="shared" si="2"/>
        <v>281478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36705</v>
      </c>
      <c r="D35" s="18"/>
      <c r="E35" s="19"/>
      <c r="F35" s="20"/>
      <c r="G35" s="20">
        <v>36705</v>
      </c>
      <c r="H35" s="20"/>
      <c r="I35" s="20"/>
      <c r="J35" s="20">
        <v>36705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36705</v>
      </c>
      <c r="X35" s="20"/>
      <c r="Y35" s="20">
        <v>36705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36705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36705</v>
      </c>
      <c r="H37" s="31">
        <f t="shared" si="3"/>
        <v>0</v>
      </c>
      <c r="I37" s="31">
        <f t="shared" si="3"/>
        <v>0</v>
      </c>
      <c r="J37" s="31">
        <f t="shared" si="3"/>
        <v>36705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36705</v>
      </c>
      <c r="X37" s="31">
        <f t="shared" si="3"/>
        <v>0</v>
      </c>
      <c r="Y37" s="31">
        <f t="shared" si="3"/>
        <v>36705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36705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36705</v>
      </c>
      <c r="H44" s="31">
        <f t="shared" si="5"/>
        <v>0</v>
      </c>
      <c r="I44" s="31">
        <f t="shared" si="5"/>
        <v>0</v>
      </c>
      <c r="J44" s="31">
        <f t="shared" si="5"/>
        <v>36705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36705</v>
      </c>
      <c r="X44" s="31">
        <f t="shared" si="5"/>
        <v>0</v>
      </c>
      <c r="Y44" s="31">
        <f t="shared" si="5"/>
        <v>36705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244773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244773</v>
      </c>
      <c r="H45" s="44">
        <f t="shared" si="6"/>
        <v>0</v>
      </c>
      <c r="I45" s="44">
        <f t="shared" si="6"/>
        <v>0</v>
      </c>
      <c r="J45" s="44">
        <f t="shared" si="6"/>
        <v>244773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244773</v>
      </c>
      <c r="X45" s="44">
        <f t="shared" si="6"/>
        <v>0</v>
      </c>
      <c r="Y45" s="44">
        <f t="shared" si="6"/>
        <v>244773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99568</v>
      </c>
      <c r="D47" s="18"/>
      <c r="E47" s="19"/>
      <c r="F47" s="20"/>
      <c r="G47" s="20">
        <v>98702</v>
      </c>
      <c r="H47" s="20"/>
      <c r="I47" s="20"/>
      <c r="J47" s="20">
        <v>98702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98702</v>
      </c>
      <c r="X47" s="20"/>
      <c r="Y47" s="20">
        <v>98702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99568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98702</v>
      </c>
      <c r="H50" s="52">
        <f t="shared" si="7"/>
        <v>0</v>
      </c>
      <c r="I50" s="52">
        <f t="shared" si="7"/>
        <v>0</v>
      </c>
      <c r="J50" s="52">
        <f t="shared" si="7"/>
        <v>98702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98702</v>
      </c>
      <c r="X50" s="52">
        <f t="shared" si="7"/>
        <v>0</v>
      </c>
      <c r="Y50" s="52">
        <f t="shared" si="7"/>
        <v>98702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-116526604</v>
      </c>
      <c r="D6" s="18"/>
      <c r="E6" s="19">
        <v>-33509736</v>
      </c>
      <c r="F6" s="20">
        <v>30994066</v>
      </c>
      <c r="G6" s="20">
        <v>-93579554</v>
      </c>
      <c r="H6" s="20">
        <v>-5220018</v>
      </c>
      <c r="I6" s="20">
        <v>-7013325</v>
      </c>
      <c r="J6" s="20">
        <v>-105812897</v>
      </c>
      <c r="K6" s="20">
        <v>-6441552</v>
      </c>
      <c r="L6" s="20">
        <v>-14166382</v>
      </c>
      <c r="M6" s="20">
        <v>25588656</v>
      </c>
      <c r="N6" s="20">
        <v>4980722</v>
      </c>
      <c r="O6" s="20">
        <v>-1002672</v>
      </c>
      <c r="P6" s="20">
        <v>-1265333</v>
      </c>
      <c r="Q6" s="20">
        <v>20361257</v>
      </c>
      <c r="R6" s="20">
        <v>18093252</v>
      </c>
      <c r="S6" s="20">
        <v>-17955622</v>
      </c>
      <c r="T6" s="20">
        <v>1418914</v>
      </c>
      <c r="U6" s="20"/>
      <c r="V6" s="20">
        <v>-16536708</v>
      </c>
      <c r="W6" s="20">
        <v>-99275631</v>
      </c>
      <c r="X6" s="20">
        <v>30994066</v>
      </c>
      <c r="Y6" s="20">
        <v>-130269697</v>
      </c>
      <c r="Z6" s="21">
        <v>-420.30528359847983</v>
      </c>
      <c r="AA6" s="22">
        <v>30994066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11398</v>
      </c>
      <c r="F7" s="20">
        <v>11398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11398</v>
      </c>
      <c r="Y7" s="20">
        <v>-11398</v>
      </c>
      <c r="Z7" s="21">
        <v>-100</v>
      </c>
      <c r="AA7" s="22">
        <v>11398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-6318512</v>
      </c>
      <c r="D10" s="18"/>
      <c r="E10" s="19"/>
      <c r="F10" s="20"/>
      <c r="G10" s="20">
        <v>-6318513</v>
      </c>
      <c r="H10" s="20">
        <v>-418634</v>
      </c>
      <c r="I10" s="20">
        <v>-53831</v>
      </c>
      <c r="J10" s="20">
        <v>-6790978</v>
      </c>
      <c r="K10" s="20">
        <v>2883104</v>
      </c>
      <c r="L10" s="20">
        <v>1020000</v>
      </c>
      <c r="M10" s="20">
        <v>-1200459</v>
      </c>
      <c r="N10" s="20">
        <v>2702645</v>
      </c>
      <c r="O10" s="20">
        <v>-305953</v>
      </c>
      <c r="P10" s="20"/>
      <c r="Q10" s="20">
        <v>3503500</v>
      </c>
      <c r="R10" s="20">
        <v>3197547</v>
      </c>
      <c r="S10" s="20">
        <v>2623619</v>
      </c>
      <c r="T10" s="20">
        <v>-6349655</v>
      </c>
      <c r="U10" s="20">
        <v>-2039155</v>
      </c>
      <c r="V10" s="20">
        <v>-5765191</v>
      </c>
      <c r="W10" s="20">
        <v>-6655977</v>
      </c>
      <c r="X10" s="20"/>
      <c r="Y10" s="20">
        <v>-6655977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14080880</v>
      </c>
      <c r="D11" s="18"/>
      <c r="E11" s="19"/>
      <c r="F11" s="20"/>
      <c r="G11" s="24">
        <v>15950108</v>
      </c>
      <c r="H11" s="24">
        <v>680872</v>
      </c>
      <c r="I11" s="24">
        <v>922802</v>
      </c>
      <c r="J11" s="20">
        <v>17553782</v>
      </c>
      <c r="K11" s="24">
        <v>1138182</v>
      </c>
      <c r="L11" s="24">
        <v>1406658</v>
      </c>
      <c r="M11" s="20">
        <v>551438</v>
      </c>
      <c r="N11" s="24">
        <v>3096278</v>
      </c>
      <c r="O11" s="24">
        <v>244189</v>
      </c>
      <c r="P11" s="24">
        <v>4689</v>
      </c>
      <c r="Q11" s="20">
        <v>810663</v>
      </c>
      <c r="R11" s="24">
        <v>1059541</v>
      </c>
      <c r="S11" s="24">
        <v>2090636</v>
      </c>
      <c r="T11" s="20">
        <v>97917</v>
      </c>
      <c r="U11" s="24"/>
      <c r="V11" s="24">
        <v>2188553</v>
      </c>
      <c r="W11" s="24">
        <v>23898154</v>
      </c>
      <c r="X11" s="20"/>
      <c r="Y11" s="24">
        <v>23898154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-108764236</v>
      </c>
      <c r="D13" s="29">
        <f>SUM(D6:D12)</f>
        <v>0</v>
      </c>
      <c r="E13" s="30">
        <f t="shared" si="0"/>
        <v>-33498338</v>
      </c>
      <c r="F13" s="31">
        <f t="shared" si="0"/>
        <v>31005464</v>
      </c>
      <c r="G13" s="31">
        <f t="shared" si="0"/>
        <v>-83947959</v>
      </c>
      <c r="H13" s="31">
        <f t="shared" si="0"/>
        <v>-4957780</v>
      </c>
      <c r="I13" s="31">
        <f t="shared" si="0"/>
        <v>-6144354</v>
      </c>
      <c r="J13" s="31">
        <f t="shared" si="0"/>
        <v>-95050093</v>
      </c>
      <c r="K13" s="31">
        <f t="shared" si="0"/>
        <v>-2420266</v>
      </c>
      <c r="L13" s="31">
        <f t="shared" si="0"/>
        <v>-11739724</v>
      </c>
      <c r="M13" s="31">
        <f t="shared" si="0"/>
        <v>24939635</v>
      </c>
      <c r="N13" s="31">
        <f t="shared" si="0"/>
        <v>10779645</v>
      </c>
      <c r="O13" s="31">
        <f t="shared" si="0"/>
        <v>-1064436</v>
      </c>
      <c r="P13" s="31">
        <f t="shared" si="0"/>
        <v>-1260644</v>
      </c>
      <c r="Q13" s="31">
        <f t="shared" si="0"/>
        <v>24675420</v>
      </c>
      <c r="R13" s="31">
        <f t="shared" si="0"/>
        <v>22350340</v>
      </c>
      <c r="S13" s="31">
        <f t="shared" si="0"/>
        <v>-13241367</v>
      </c>
      <c r="T13" s="31">
        <f t="shared" si="0"/>
        <v>-4832824</v>
      </c>
      <c r="U13" s="31">
        <f t="shared" si="0"/>
        <v>-2039155</v>
      </c>
      <c r="V13" s="31">
        <f t="shared" si="0"/>
        <v>-20113346</v>
      </c>
      <c r="W13" s="31">
        <f t="shared" si="0"/>
        <v>-82033454</v>
      </c>
      <c r="X13" s="31">
        <f t="shared" si="0"/>
        <v>31005464</v>
      </c>
      <c r="Y13" s="31">
        <f t="shared" si="0"/>
        <v>-113038918</v>
      </c>
      <c r="Z13" s="32">
        <f>+IF(X13&lt;&gt;0,+(Y13/X13)*100,0)</f>
        <v>-364.57741125886713</v>
      </c>
      <c r="AA13" s="33">
        <f>SUM(AA6:AA12)</f>
        <v>31005464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125291165</v>
      </c>
      <c r="D17" s="18"/>
      <c r="E17" s="19">
        <v>41076864</v>
      </c>
      <c r="F17" s="20">
        <v>41602952</v>
      </c>
      <c r="G17" s="24">
        <v>142612812</v>
      </c>
      <c r="H17" s="24">
        <v>-1331452</v>
      </c>
      <c r="I17" s="24">
        <v>6098544</v>
      </c>
      <c r="J17" s="20">
        <v>147379904</v>
      </c>
      <c r="K17" s="24">
        <v>1329078</v>
      </c>
      <c r="L17" s="24">
        <v>6827814</v>
      </c>
      <c r="M17" s="20">
        <v>3523252</v>
      </c>
      <c r="N17" s="24">
        <v>11680144</v>
      </c>
      <c r="O17" s="24">
        <v>395411</v>
      </c>
      <c r="P17" s="24"/>
      <c r="Q17" s="20">
        <v>940572</v>
      </c>
      <c r="R17" s="24">
        <v>1335983</v>
      </c>
      <c r="S17" s="24">
        <v>2515023</v>
      </c>
      <c r="T17" s="20">
        <v>623662</v>
      </c>
      <c r="U17" s="24">
        <v>6625544</v>
      </c>
      <c r="V17" s="24">
        <v>9764229</v>
      </c>
      <c r="W17" s="24">
        <v>170160260</v>
      </c>
      <c r="X17" s="20">
        <v>41602952</v>
      </c>
      <c r="Y17" s="24">
        <v>128557308</v>
      </c>
      <c r="Z17" s="25">
        <v>309.01006255517638</v>
      </c>
      <c r="AA17" s="26">
        <v>41602952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125291165</v>
      </c>
      <c r="D25" s="29">
        <f t="shared" ref="D25:Y25" si="1">SUM(D15:D24)</f>
        <v>0</v>
      </c>
      <c r="E25" s="35">
        <f t="shared" si="1"/>
        <v>41076864</v>
      </c>
      <c r="F25" s="36">
        <f t="shared" si="1"/>
        <v>41602952</v>
      </c>
      <c r="G25" s="36">
        <f t="shared" si="1"/>
        <v>142612812</v>
      </c>
      <c r="H25" s="36">
        <f t="shared" si="1"/>
        <v>-1331452</v>
      </c>
      <c r="I25" s="36">
        <f t="shared" si="1"/>
        <v>6098544</v>
      </c>
      <c r="J25" s="36">
        <f t="shared" si="1"/>
        <v>147379904</v>
      </c>
      <c r="K25" s="36">
        <f t="shared" si="1"/>
        <v>1329078</v>
      </c>
      <c r="L25" s="36">
        <f t="shared" si="1"/>
        <v>6827814</v>
      </c>
      <c r="M25" s="36">
        <f t="shared" si="1"/>
        <v>3523252</v>
      </c>
      <c r="N25" s="36">
        <f t="shared" si="1"/>
        <v>11680144</v>
      </c>
      <c r="O25" s="36">
        <f t="shared" si="1"/>
        <v>395411</v>
      </c>
      <c r="P25" s="36">
        <f t="shared" si="1"/>
        <v>0</v>
      </c>
      <c r="Q25" s="36">
        <f t="shared" si="1"/>
        <v>940572</v>
      </c>
      <c r="R25" s="36">
        <f t="shared" si="1"/>
        <v>1335983</v>
      </c>
      <c r="S25" s="36">
        <f t="shared" si="1"/>
        <v>2515023</v>
      </c>
      <c r="T25" s="36">
        <f t="shared" si="1"/>
        <v>623662</v>
      </c>
      <c r="U25" s="36">
        <f t="shared" si="1"/>
        <v>6625544</v>
      </c>
      <c r="V25" s="36">
        <f t="shared" si="1"/>
        <v>9764229</v>
      </c>
      <c r="W25" s="36">
        <f t="shared" si="1"/>
        <v>170160260</v>
      </c>
      <c r="X25" s="36">
        <f t="shared" si="1"/>
        <v>41602952</v>
      </c>
      <c r="Y25" s="36">
        <f t="shared" si="1"/>
        <v>128557308</v>
      </c>
      <c r="Z25" s="37">
        <f>+IF(X25&lt;&gt;0,+(Y25/X25)*100,0)</f>
        <v>309.01006255517638</v>
      </c>
      <c r="AA25" s="38">
        <f>SUM(AA15:AA24)</f>
        <v>41602952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16526929</v>
      </c>
      <c r="D26" s="29">
        <f>+D13+D25</f>
        <v>0</v>
      </c>
      <c r="E26" s="30">
        <f t="shared" si="2"/>
        <v>7578526</v>
      </c>
      <c r="F26" s="31">
        <f t="shared" si="2"/>
        <v>72608416</v>
      </c>
      <c r="G26" s="31">
        <f t="shared" si="2"/>
        <v>58664853</v>
      </c>
      <c r="H26" s="31">
        <f t="shared" si="2"/>
        <v>-6289232</v>
      </c>
      <c r="I26" s="31">
        <f t="shared" si="2"/>
        <v>-45810</v>
      </c>
      <c r="J26" s="31">
        <f t="shared" si="2"/>
        <v>52329811</v>
      </c>
      <c r="K26" s="31">
        <f t="shared" si="2"/>
        <v>-1091188</v>
      </c>
      <c r="L26" s="31">
        <f t="shared" si="2"/>
        <v>-4911910</v>
      </c>
      <c r="M26" s="31">
        <f t="shared" si="2"/>
        <v>28462887</v>
      </c>
      <c r="N26" s="31">
        <f t="shared" si="2"/>
        <v>22459789</v>
      </c>
      <c r="O26" s="31">
        <f t="shared" si="2"/>
        <v>-669025</v>
      </c>
      <c r="P26" s="31">
        <f t="shared" si="2"/>
        <v>-1260644</v>
      </c>
      <c r="Q26" s="31">
        <f t="shared" si="2"/>
        <v>25615992</v>
      </c>
      <c r="R26" s="31">
        <f t="shared" si="2"/>
        <v>23686323</v>
      </c>
      <c r="S26" s="31">
        <f t="shared" si="2"/>
        <v>-10726344</v>
      </c>
      <c r="T26" s="31">
        <f t="shared" si="2"/>
        <v>-4209162</v>
      </c>
      <c r="U26" s="31">
        <f t="shared" si="2"/>
        <v>4586389</v>
      </c>
      <c r="V26" s="31">
        <f t="shared" si="2"/>
        <v>-10349117</v>
      </c>
      <c r="W26" s="31">
        <f t="shared" si="2"/>
        <v>88126806</v>
      </c>
      <c r="X26" s="31">
        <f t="shared" si="2"/>
        <v>72608416</v>
      </c>
      <c r="Y26" s="31">
        <f t="shared" si="2"/>
        <v>15518390</v>
      </c>
      <c r="Z26" s="32">
        <f>+IF(X26&lt;&gt;0,+(Y26/X26)*100,0)</f>
        <v>21.372715251080535</v>
      </c>
      <c r="AA26" s="33">
        <f>+AA13+AA25</f>
        <v>72608416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194859</v>
      </c>
      <c r="D32" s="18"/>
      <c r="E32" s="19">
        <v>2463818</v>
      </c>
      <c r="F32" s="20">
        <v>745507</v>
      </c>
      <c r="G32" s="20">
        <v>-27320</v>
      </c>
      <c r="H32" s="20"/>
      <c r="I32" s="20">
        <v>61493</v>
      </c>
      <c r="J32" s="20">
        <v>34173</v>
      </c>
      <c r="K32" s="20">
        <v>3304507</v>
      </c>
      <c r="L32" s="20">
        <v>-3366000</v>
      </c>
      <c r="M32" s="20">
        <v>175950</v>
      </c>
      <c r="N32" s="20">
        <v>114457</v>
      </c>
      <c r="O32" s="20">
        <v>1053435</v>
      </c>
      <c r="P32" s="20">
        <v>-1045085</v>
      </c>
      <c r="Q32" s="20">
        <v>5128075</v>
      </c>
      <c r="R32" s="20">
        <v>5136425</v>
      </c>
      <c r="S32" s="20">
        <v>-1927418</v>
      </c>
      <c r="T32" s="20">
        <v>2169615</v>
      </c>
      <c r="U32" s="20"/>
      <c r="V32" s="20">
        <v>242197</v>
      </c>
      <c r="W32" s="20">
        <v>5527252</v>
      </c>
      <c r="X32" s="20">
        <v>745507</v>
      </c>
      <c r="Y32" s="20">
        <v>4781745</v>
      </c>
      <c r="Z32" s="21">
        <v>641.40846430684087</v>
      </c>
      <c r="AA32" s="22">
        <v>745507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-14330757</v>
      </c>
      <c r="H33" s="20">
        <v>-4057968</v>
      </c>
      <c r="I33" s="20">
        <v>-7013325</v>
      </c>
      <c r="J33" s="20">
        <v>-25402050</v>
      </c>
      <c r="K33" s="20">
        <v>-1528440</v>
      </c>
      <c r="L33" s="20">
        <v>-7851986</v>
      </c>
      <c r="M33" s="20"/>
      <c r="N33" s="20">
        <v>-9380426</v>
      </c>
      <c r="O33" s="20">
        <v>-4506462</v>
      </c>
      <c r="P33" s="20"/>
      <c r="Q33" s="20">
        <v>-1081658</v>
      </c>
      <c r="R33" s="20">
        <v>-5588120</v>
      </c>
      <c r="S33" s="20">
        <v>-2351447</v>
      </c>
      <c r="T33" s="20">
        <v>-717211</v>
      </c>
      <c r="U33" s="20">
        <v>-6625544</v>
      </c>
      <c r="V33" s="20">
        <v>-9694202</v>
      </c>
      <c r="W33" s="20">
        <v>-50064798</v>
      </c>
      <c r="X33" s="20"/>
      <c r="Y33" s="20">
        <v>-50064798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780</v>
      </c>
      <c r="D35" s="18"/>
      <c r="E35" s="19">
        <v>1800</v>
      </c>
      <c r="F35" s="20">
        <v>1800</v>
      </c>
      <c r="G35" s="20">
        <v>4892082</v>
      </c>
      <c r="H35" s="20"/>
      <c r="I35" s="20">
        <v>-4891302</v>
      </c>
      <c r="J35" s="20">
        <v>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780</v>
      </c>
      <c r="X35" s="20">
        <v>1800</v>
      </c>
      <c r="Y35" s="20">
        <v>-1020</v>
      </c>
      <c r="Z35" s="21">
        <v>-56.666666666666664</v>
      </c>
      <c r="AA35" s="22">
        <v>1800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195639</v>
      </c>
      <c r="D37" s="29">
        <f t="shared" ref="D37:Y37" si="3">SUM(D29:D36)</f>
        <v>0</v>
      </c>
      <c r="E37" s="30">
        <f t="shared" si="3"/>
        <v>2465618</v>
      </c>
      <c r="F37" s="31">
        <f t="shared" si="3"/>
        <v>747307</v>
      </c>
      <c r="G37" s="31">
        <f t="shared" si="3"/>
        <v>-9465995</v>
      </c>
      <c r="H37" s="31">
        <f t="shared" si="3"/>
        <v>-4057968</v>
      </c>
      <c r="I37" s="31">
        <f t="shared" si="3"/>
        <v>-11843134</v>
      </c>
      <c r="J37" s="31">
        <f t="shared" si="3"/>
        <v>-25367097</v>
      </c>
      <c r="K37" s="31">
        <f t="shared" si="3"/>
        <v>1776067</v>
      </c>
      <c r="L37" s="31">
        <f t="shared" si="3"/>
        <v>-11217986</v>
      </c>
      <c r="M37" s="31">
        <f t="shared" si="3"/>
        <v>175950</v>
      </c>
      <c r="N37" s="31">
        <f t="shared" si="3"/>
        <v>-9265969</v>
      </c>
      <c r="O37" s="31">
        <f t="shared" si="3"/>
        <v>-3453027</v>
      </c>
      <c r="P37" s="31">
        <f t="shared" si="3"/>
        <v>-1045085</v>
      </c>
      <c r="Q37" s="31">
        <f t="shared" si="3"/>
        <v>4046417</v>
      </c>
      <c r="R37" s="31">
        <f t="shared" si="3"/>
        <v>-451695</v>
      </c>
      <c r="S37" s="31">
        <f t="shared" si="3"/>
        <v>-4278865</v>
      </c>
      <c r="T37" s="31">
        <f t="shared" si="3"/>
        <v>1452404</v>
      </c>
      <c r="U37" s="31">
        <f t="shared" si="3"/>
        <v>-6625544</v>
      </c>
      <c r="V37" s="31">
        <f t="shared" si="3"/>
        <v>-9452005</v>
      </c>
      <c r="W37" s="31">
        <f t="shared" si="3"/>
        <v>-44536766</v>
      </c>
      <c r="X37" s="31">
        <f t="shared" si="3"/>
        <v>747307</v>
      </c>
      <c r="Y37" s="31">
        <f t="shared" si="3"/>
        <v>-45284073</v>
      </c>
      <c r="Z37" s="32">
        <f>+IF(X37&lt;&gt;0,+(Y37/X37)*100,0)</f>
        <v>-6059.634527710833</v>
      </c>
      <c r="AA37" s="33">
        <f>SUM(AA29:AA36)</f>
        <v>747307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195639</v>
      </c>
      <c r="D44" s="29">
        <f>+D37+D43</f>
        <v>0</v>
      </c>
      <c r="E44" s="30">
        <f t="shared" si="5"/>
        <v>2465618</v>
      </c>
      <c r="F44" s="31">
        <f t="shared" si="5"/>
        <v>747307</v>
      </c>
      <c r="G44" s="31">
        <f t="shared" si="5"/>
        <v>-9465995</v>
      </c>
      <c r="H44" s="31">
        <f t="shared" si="5"/>
        <v>-4057968</v>
      </c>
      <c r="I44" s="31">
        <f t="shared" si="5"/>
        <v>-11843134</v>
      </c>
      <c r="J44" s="31">
        <f t="shared" si="5"/>
        <v>-25367097</v>
      </c>
      <c r="K44" s="31">
        <f t="shared" si="5"/>
        <v>1776067</v>
      </c>
      <c r="L44" s="31">
        <f t="shared" si="5"/>
        <v>-11217986</v>
      </c>
      <c r="M44" s="31">
        <f t="shared" si="5"/>
        <v>175950</v>
      </c>
      <c r="N44" s="31">
        <f t="shared" si="5"/>
        <v>-9265969</v>
      </c>
      <c r="O44" s="31">
        <f t="shared" si="5"/>
        <v>-3453027</v>
      </c>
      <c r="P44" s="31">
        <f t="shared" si="5"/>
        <v>-1045085</v>
      </c>
      <c r="Q44" s="31">
        <f t="shared" si="5"/>
        <v>4046417</v>
      </c>
      <c r="R44" s="31">
        <f t="shared" si="5"/>
        <v>-451695</v>
      </c>
      <c r="S44" s="31">
        <f t="shared" si="5"/>
        <v>-4278865</v>
      </c>
      <c r="T44" s="31">
        <f t="shared" si="5"/>
        <v>1452404</v>
      </c>
      <c r="U44" s="31">
        <f t="shared" si="5"/>
        <v>-6625544</v>
      </c>
      <c r="V44" s="31">
        <f t="shared" si="5"/>
        <v>-9452005</v>
      </c>
      <c r="W44" s="31">
        <f t="shared" si="5"/>
        <v>-44536766</v>
      </c>
      <c r="X44" s="31">
        <f t="shared" si="5"/>
        <v>747307</v>
      </c>
      <c r="Y44" s="31">
        <f t="shared" si="5"/>
        <v>-45284073</v>
      </c>
      <c r="Z44" s="32">
        <f>+IF(X44&lt;&gt;0,+(Y44/X44)*100,0)</f>
        <v>-6059.634527710833</v>
      </c>
      <c r="AA44" s="33">
        <f>+AA37+AA43</f>
        <v>747307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16331290</v>
      </c>
      <c r="D45" s="42">
        <f t="shared" si="6"/>
        <v>0</v>
      </c>
      <c r="E45" s="43">
        <f t="shared" si="6"/>
        <v>5112908</v>
      </c>
      <c r="F45" s="44">
        <f t="shared" si="6"/>
        <v>71861109</v>
      </c>
      <c r="G45" s="44">
        <f t="shared" si="6"/>
        <v>68130848</v>
      </c>
      <c r="H45" s="44">
        <f t="shared" si="6"/>
        <v>-2231264</v>
      </c>
      <c r="I45" s="44">
        <f t="shared" si="6"/>
        <v>11797324</v>
      </c>
      <c r="J45" s="44">
        <f t="shared" si="6"/>
        <v>77696908</v>
      </c>
      <c r="K45" s="44">
        <f t="shared" si="6"/>
        <v>-2867255</v>
      </c>
      <c r="L45" s="44">
        <f t="shared" si="6"/>
        <v>6306076</v>
      </c>
      <c r="M45" s="44">
        <f t="shared" si="6"/>
        <v>28286937</v>
      </c>
      <c r="N45" s="44">
        <f t="shared" si="6"/>
        <v>31725758</v>
      </c>
      <c r="O45" s="44">
        <f t="shared" si="6"/>
        <v>2784002</v>
      </c>
      <c r="P45" s="44">
        <f t="shared" si="6"/>
        <v>-215559</v>
      </c>
      <c r="Q45" s="44">
        <f t="shared" si="6"/>
        <v>21569575</v>
      </c>
      <c r="R45" s="44">
        <f t="shared" si="6"/>
        <v>24138018</v>
      </c>
      <c r="S45" s="44">
        <f t="shared" si="6"/>
        <v>-6447479</v>
      </c>
      <c r="T45" s="44">
        <f t="shared" si="6"/>
        <v>-5661566</v>
      </c>
      <c r="U45" s="44">
        <f t="shared" si="6"/>
        <v>11211933</v>
      </c>
      <c r="V45" s="44">
        <f t="shared" si="6"/>
        <v>-897112</v>
      </c>
      <c r="W45" s="44">
        <f t="shared" si="6"/>
        <v>132663572</v>
      </c>
      <c r="X45" s="44">
        <f t="shared" si="6"/>
        <v>71861109</v>
      </c>
      <c r="Y45" s="44">
        <f t="shared" si="6"/>
        <v>60802463</v>
      </c>
      <c r="Z45" s="45">
        <f>+IF(X45&lt;&gt;0,+(Y45/X45)*100,0)</f>
        <v>84.611083583472109</v>
      </c>
      <c r="AA45" s="46">
        <f>+AA26-AA44</f>
        <v>71861109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-39321345</v>
      </c>
      <c r="D47" s="18"/>
      <c r="E47" s="19">
        <v>5112908</v>
      </c>
      <c r="F47" s="20">
        <v>71861109</v>
      </c>
      <c r="G47" s="20">
        <v>7718992</v>
      </c>
      <c r="H47" s="20">
        <v>2628855</v>
      </c>
      <c r="I47" s="20">
        <v>11797325</v>
      </c>
      <c r="J47" s="20">
        <v>22145172</v>
      </c>
      <c r="K47" s="20">
        <v>-2867256</v>
      </c>
      <c r="L47" s="20">
        <v>6205179</v>
      </c>
      <c r="M47" s="20">
        <v>28286937</v>
      </c>
      <c r="N47" s="20">
        <v>31624860</v>
      </c>
      <c r="O47" s="20">
        <v>2784000</v>
      </c>
      <c r="P47" s="20">
        <v>-215559</v>
      </c>
      <c r="Q47" s="20">
        <v>21569575</v>
      </c>
      <c r="R47" s="20">
        <v>24138016</v>
      </c>
      <c r="S47" s="20">
        <v>-6447479</v>
      </c>
      <c r="T47" s="20">
        <v>-5661566</v>
      </c>
      <c r="U47" s="20">
        <v>4586389</v>
      </c>
      <c r="V47" s="20">
        <v>-7522656</v>
      </c>
      <c r="W47" s="20">
        <v>70385392</v>
      </c>
      <c r="X47" s="20">
        <v>71861109</v>
      </c>
      <c r="Y47" s="20">
        <v>-1475717</v>
      </c>
      <c r="Z47" s="47">
        <v>-2.0535683633827584</v>
      </c>
      <c r="AA47" s="22">
        <v>71861109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-39321345</v>
      </c>
      <c r="D50" s="50">
        <f t="shared" ref="D50:Y50" si="7">SUM(D47:D49)</f>
        <v>0</v>
      </c>
      <c r="E50" s="51">
        <f t="shared" si="7"/>
        <v>5112908</v>
      </c>
      <c r="F50" s="52">
        <f t="shared" si="7"/>
        <v>71861109</v>
      </c>
      <c r="G50" s="52">
        <f t="shared" si="7"/>
        <v>7718992</v>
      </c>
      <c r="H50" s="52">
        <f t="shared" si="7"/>
        <v>2628855</v>
      </c>
      <c r="I50" s="52">
        <f t="shared" si="7"/>
        <v>11797325</v>
      </c>
      <c r="J50" s="52">
        <f t="shared" si="7"/>
        <v>22145172</v>
      </c>
      <c r="K50" s="52">
        <f t="shared" si="7"/>
        <v>-2867256</v>
      </c>
      <c r="L50" s="52">
        <f t="shared" si="7"/>
        <v>6205179</v>
      </c>
      <c r="M50" s="52">
        <f t="shared" si="7"/>
        <v>28286937</v>
      </c>
      <c r="N50" s="52">
        <f t="shared" si="7"/>
        <v>31624860</v>
      </c>
      <c r="O50" s="52">
        <f t="shared" si="7"/>
        <v>2784000</v>
      </c>
      <c r="P50" s="52">
        <f t="shared" si="7"/>
        <v>-215559</v>
      </c>
      <c r="Q50" s="52">
        <f t="shared" si="7"/>
        <v>21569575</v>
      </c>
      <c r="R50" s="52">
        <f t="shared" si="7"/>
        <v>24138016</v>
      </c>
      <c r="S50" s="52">
        <f t="shared" si="7"/>
        <v>-6447479</v>
      </c>
      <c r="T50" s="52">
        <f t="shared" si="7"/>
        <v>-5661566</v>
      </c>
      <c r="U50" s="52">
        <f t="shared" si="7"/>
        <v>4586389</v>
      </c>
      <c r="V50" s="52">
        <f t="shared" si="7"/>
        <v>-7522656</v>
      </c>
      <c r="W50" s="52">
        <f t="shared" si="7"/>
        <v>70385392</v>
      </c>
      <c r="X50" s="52">
        <f t="shared" si="7"/>
        <v>71861109</v>
      </c>
      <c r="Y50" s="52">
        <f t="shared" si="7"/>
        <v>-1475717</v>
      </c>
      <c r="Z50" s="53">
        <f>+IF(X50&lt;&gt;0,+(Y50/X50)*100,0)</f>
        <v>-2.0535683633827584</v>
      </c>
      <c r="AA50" s="54">
        <f>SUM(AA47:AA49)</f>
        <v>71861109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1626612</v>
      </c>
      <c r="H7" s="20">
        <v>-1616430</v>
      </c>
      <c r="I7" s="20">
        <v>-13580</v>
      </c>
      <c r="J7" s="20">
        <v>-3398</v>
      </c>
      <c r="K7" s="20">
        <v>2658</v>
      </c>
      <c r="L7" s="20">
        <v>-5172</v>
      </c>
      <c r="M7" s="20">
        <v>-4531</v>
      </c>
      <c r="N7" s="20">
        <v>-7045</v>
      </c>
      <c r="O7" s="20">
        <v>-21820</v>
      </c>
      <c r="P7" s="20">
        <v>-10829</v>
      </c>
      <c r="Q7" s="20">
        <v>-50963</v>
      </c>
      <c r="R7" s="20">
        <v>-83612</v>
      </c>
      <c r="S7" s="20">
        <v>13656</v>
      </c>
      <c r="T7" s="20">
        <v>-34974</v>
      </c>
      <c r="U7" s="20">
        <v>-14452</v>
      </c>
      <c r="V7" s="20">
        <v>-35770</v>
      </c>
      <c r="W7" s="20">
        <v>-129825</v>
      </c>
      <c r="X7" s="20"/>
      <c r="Y7" s="20">
        <v>-129825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1626612</v>
      </c>
      <c r="H13" s="31">
        <f t="shared" si="0"/>
        <v>-1616430</v>
      </c>
      <c r="I13" s="31">
        <f t="shared" si="0"/>
        <v>-13580</v>
      </c>
      <c r="J13" s="31">
        <f t="shared" si="0"/>
        <v>-3398</v>
      </c>
      <c r="K13" s="31">
        <f t="shared" si="0"/>
        <v>2658</v>
      </c>
      <c r="L13" s="31">
        <f t="shared" si="0"/>
        <v>-5172</v>
      </c>
      <c r="M13" s="31">
        <f t="shared" si="0"/>
        <v>-4531</v>
      </c>
      <c r="N13" s="31">
        <f t="shared" si="0"/>
        <v>-7045</v>
      </c>
      <c r="O13" s="31">
        <f t="shared" si="0"/>
        <v>-21820</v>
      </c>
      <c r="P13" s="31">
        <f t="shared" si="0"/>
        <v>-10829</v>
      </c>
      <c r="Q13" s="31">
        <f t="shared" si="0"/>
        <v>-50963</v>
      </c>
      <c r="R13" s="31">
        <f t="shared" si="0"/>
        <v>-83612</v>
      </c>
      <c r="S13" s="31">
        <f t="shared" si="0"/>
        <v>13656</v>
      </c>
      <c r="T13" s="31">
        <f t="shared" si="0"/>
        <v>-34974</v>
      </c>
      <c r="U13" s="31">
        <f t="shared" si="0"/>
        <v>-14452</v>
      </c>
      <c r="V13" s="31">
        <f t="shared" si="0"/>
        <v>-35770</v>
      </c>
      <c r="W13" s="31">
        <f t="shared" si="0"/>
        <v>-129825</v>
      </c>
      <c r="X13" s="31">
        <f t="shared" si="0"/>
        <v>0</v>
      </c>
      <c r="Y13" s="31">
        <f t="shared" si="0"/>
        <v>-129825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-3151113</v>
      </c>
      <c r="D17" s="18"/>
      <c r="E17" s="19"/>
      <c r="F17" s="20"/>
      <c r="G17" s="24">
        <v>23829884</v>
      </c>
      <c r="H17" s="24">
        <v>-26980997</v>
      </c>
      <c r="I17" s="24"/>
      <c r="J17" s="20">
        <v>-3151113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-3151113</v>
      </c>
      <c r="X17" s="20"/>
      <c r="Y17" s="24">
        <v>-3151113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-3151113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23829884</v>
      </c>
      <c r="H25" s="36">
        <f t="shared" si="1"/>
        <v>-26980997</v>
      </c>
      <c r="I25" s="36">
        <f t="shared" si="1"/>
        <v>0</v>
      </c>
      <c r="J25" s="36">
        <f t="shared" si="1"/>
        <v>-3151113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-3151113</v>
      </c>
      <c r="X25" s="36">
        <f t="shared" si="1"/>
        <v>0</v>
      </c>
      <c r="Y25" s="36">
        <f t="shared" si="1"/>
        <v>-3151113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-3151113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25456496</v>
      </c>
      <c r="H26" s="31">
        <f t="shared" si="2"/>
        <v>-28597427</v>
      </c>
      <c r="I26" s="31">
        <f t="shared" si="2"/>
        <v>-13580</v>
      </c>
      <c r="J26" s="31">
        <f t="shared" si="2"/>
        <v>-3154511</v>
      </c>
      <c r="K26" s="31">
        <f t="shared" si="2"/>
        <v>2658</v>
      </c>
      <c r="L26" s="31">
        <f t="shared" si="2"/>
        <v>-5172</v>
      </c>
      <c r="M26" s="31">
        <f t="shared" si="2"/>
        <v>-4531</v>
      </c>
      <c r="N26" s="31">
        <f t="shared" si="2"/>
        <v>-7045</v>
      </c>
      <c r="O26" s="31">
        <f t="shared" si="2"/>
        <v>-21820</v>
      </c>
      <c r="P26" s="31">
        <f t="shared" si="2"/>
        <v>-10829</v>
      </c>
      <c r="Q26" s="31">
        <f t="shared" si="2"/>
        <v>-50963</v>
      </c>
      <c r="R26" s="31">
        <f t="shared" si="2"/>
        <v>-83612</v>
      </c>
      <c r="S26" s="31">
        <f t="shared" si="2"/>
        <v>13656</v>
      </c>
      <c r="T26" s="31">
        <f t="shared" si="2"/>
        <v>-34974</v>
      </c>
      <c r="U26" s="31">
        <f t="shared" si="2"/>
        <v>-14452</v>
      </c>
      <c r="V26" s="31">
        <f t="shared" si="2"/>
        <v>-35770</v>
      </c>
      <c r="W26" s="31">
        <f t="shared" si="2"/>
        <v>-3280938</v>
      </c>
      <c r="X26" s="31">
        <f t="shared" si="2"/>
        <v>0</v>
      </c>
      <c r="Y26" s="31">
        <f t="shared" si="2"/>
        <v>-3280938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373720</v>
      </c>
      <c r="D35" s="18"/>
      <c r="E35" s="19"/>
      <c r="F35" s="20"/>
      <c r="G35" s="20">
        <v>373669</v>
      </c>
      <c r="H35" s="20">
        <v>-1256</v>
      </c>
      <c r="I35" s="20">
        <v>-4084</v>
      </c>
      <c r="J35" s="20">
        <v>368329</v>
      </c>
      <c r="K35" s="20">
        <v>-2248</v>
      </c>
      <c r="L35" s="20">
        <v>-3166</v>
      </c>
      <c r="M35" s="20">
        <v>-3115</v>
      </c>
      <c r="N35" s="20">
        <v>-8529</v>
      </c>
      <c r="O35" s="20">
        <v>-5205</v>
      </c>
      <c r="P35" s="20">
        <v>-3660</v>
      </c>
      <c r="Q35" s="20">
        <v>-7815</v>
      </c>
      <c r="R35" s="20">
        <v>-16680</v>
      </c>
      <c r="S35" s="20">
        <v>-816</v>
      </c>
      <c r="T35" s="20">
        <v>-6831</v>
      </c>
      <c r="U35" s="20">
        <v>-4057</v>
      </c>
      <c r="V35" s="20">
        <v>-11704</v>
      </c>
      <c r="W35" s="20">
        <v>331416</v>
      </c>
      <c r="X35" s="20"/>
      <c r="Y35" s="20">
        <v>331416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373720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373669</v>
      </c>
      <c r="H37" s="31">
        <f t="shared" si="3"/>
        <v>-1256</v>
      </c>
      <c r="I37" s="31">
        <f t="shared" si="3"/>
        <v>-4084</v>
      </c>
      <c r="J37" s="31">
        <f t="shared" si="3"/>
        <v>368329</v>
      </c>
      <c r="K37" s="31">
        <f t="shared" si="3"/>
        <v>-2248</v>
      </c>
      <c r="L37" s="31">
        <f t="shared" si="3"/>
        <v>-3166</v>
      </c>
      <c r="M37" s="31">
        <f t="shared" si="3"/>
        <v>-3115</v>
      </c>
      <c r="N37" s="31">
        <f t="shared" si="3"/>
        <v>-8529</v>
      </c>
      <c r="O37" s="31">
        <f t="shared" si="3"/>
        <v>-5205</v>
      </c>
      <c r="P37" s="31">
        <f t="shared" si="3"/>
        <v>-3660</v>
      </c>
      <c r="Q37" s="31">
        <f t="shared" si="3"/>
        <v>-7815</v>
      </c>
      <c r="R37" s="31">
        <f t="shared" si="3"/>
        <v>-16680</v>
      </c>
      <c r="S37" s="31">
        <f t="shared" si="3"/>
        <v>-816</v>
      </c>
      <c r="T37" s="31">
        <f t="shared" si="3"/>
        <v>-6831</v>
      </c>
      <c r="U37" s="31">
        <f t="shared" si="3"/>
        <v>-4057</v>
      </c>
      <c r="V37" s="31">
        <f t="shared" si="3"/>
        <v>-11704</v>
      </c>
      <c r="W37" s="31">
        <f t="shared" si="3"/>
        <v>331416</v>
      </c>
      <c r="X37" s="31">
        <f t="shared" si="3"/>
        <v>0</v>
      </c>
      <c r="Y37" s="31">
        <f t="shared" si="3"/>
        <v>331416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373720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373669</v>
      </c>
      <c r="H44" s="31">
        <f t="shared" si="5"/>
        <v>-1256</v>
      </c>
      <c r="I44" s="31">
        <f t="shared" si="5"/>
        <v>-4084</v>
      </c>
      <c r="J44" s="31">
        <f t="shared" si="5"/>
        <v>368329</v>
      </c>
      <c r="K44" s="31">
        <f t="shared" si="5"/>
        <v>-2248</v>
      </c>
      <c r="L44" s="31">
        <f t="shared" si="5"/>
        <v>-3166</v>
      </c>
      <c r="M44" s="31">
        <f t="shared" si="5"/>
        <v>-3115</v>
      </c>
      <c r="N44" s="31">
        <f t="shared" si="5"/>
        <v>-8529</v>
      </c>
      <c r="O44" s="31">
        <f t="shared" si="5"/>
        <v>-5205</v>
      </c>
      <c r="P44" s="31">
        <f t="shared" si="5"/>
        <v>-3660</v>
      </c>
      <c r="Q44" s="31">
        <f t="shared" si="5"/>
        <v>-7815</v>
      </c>
      <c r="R44" s="31">
        <f t="shared" si="5"/>
        <v>-16680</v>
      </c>
      <c r="S44" s="31">
        <f t="shared" si="5"/>
        <v>-816</v>
      </c>
      <c r="T44" s="31">
        <f t="shared" si="5"/>
        <v>-6831</v>
      </c>
      <c r="U44" s="31">
        <f t="shared" si="5"/>
        <v>-4057</v>
      </c>
      <c r="V44" s="31">
        <f t="shared" si="5"/>
        <v>-11704</v>
      </c>
      <c r="W44" s="31">
        <f t="shared" si="5"/>
        <v>331416</v>
      </c>
      <c r="X44" s="31">
        <f t="shared" si="5"/>
        <v>0</v>
      </c>
      <c r="Y44" s="31">
        <f t="shared" si="5"/>
        <v>331416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-3524833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25082827</v>
      </c>
      <c r="H45" s="44">
        <f t="shared" si="6"/>
        <v>-28596171</v>
      </c>
      <c r="I45" s="44">
        <f t="shared" si="6"/>
        <v>-9496</v>
      </c>
      <c r="J45" s="44">
        <f t="shared" si="6"/>
        <v>-3522840</v>
      </c>
      <c r="K45" s="44">
        <f t="shared" si="6"/>
        <v>4906</v>
      </c>
      <c r="L45" s="44">
        <f t="shared" si="6"/>
        <v>-2006</v>
      </c>
      <c r="M45" s="44">
        <f t="shared" si="6"/>
        <v>-1416</v>
      </c>
      <c r="N45" s="44">
        <f t="shared" si="6"/>
        <v>1484</v>
      </c>
      <c r="O45" s="44">
        <f t="shared" si="6"/>
        <v>-16615</v>
      </c>
      <c r="P45" s="44">
        <f t="shared" si="6"/>
        <v>-7169</v>
      </c>
      <c r="Q45" s="44">
        <f t="shared" si="6"/>
        <v>-43148</v>
      </c>
      <c r="R45" s="44">
        <f t="shared" si="6"/>
        <v>-66932</v>
      </c>
      <c r="S45" s="44">
        <f t="shared" si="6"/>
        <v>14472</v>
      </c>
      <c r="T45" s="44">
        <f t="shared" si="6"/>
        <v>-28143</v>
      </c>
      <c r="U45" s="44">
        <f t="shared" si="6"/>
        <v>-10395</v>
      </c>
      <c r="V45" s="44">
        <f t="shared" si="6"/>
        <v>-24066</v>
      </c>
      <c r="W45" s="44">
        <f t="shared" si="6"/>
        <v>-3612354</v>
      </c>
      <c r="X45" s="44">
        <f t="shared" si="6"/>
        <v>0</v>
      </c>
      <c r="Y45" s="44">
        <f t="shared" si="6"/>
        <v>-3612354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1797198</v>
      </c>
      <c r="D47" s="18"/>
      <c r="E47" s="19">
        <v>-81549483</v>
      </c>
      <c r="F47" s="20">
        <v>-81549483</v>
      </c>
      <c r="G47" s="20">
        <v>1797198</v>
      </c>
      <c r="H47" s="20">
        <v>-1790153</v>
      </c>
      <c r="I47" s="20">
        <v>20036</v>
      </c>
      <c r="J47" s="20">
        <v>27081</v>
      </c>
      <c r="K47" s="20"/>
      <c r="L47" s="20">
        <v>23028</v>
      </c>
      <c r="M47" s="20">
        <v>22997</v>
      </c>
      <c r="N47" s="20">
        <v>46025</v>
      </c>
      <c r="O47" s="20">
        <v>40074</v>
      </c>
      <c r="P47" s="20">
        <v>20159</v>
      </c>
      <c r="Q47" s="20">
        <v>-115825</v>
      </c>
      <c r="R47" s="20">
        <v>-55592</v>
      </c>
      <c r="S47" s="20"/>
      <c r="T47" s="20">
        <v>58550</v>
      </c>
      <c r="U47" s="20">
        <v>19709</v>
      </c>
      <c r="V47" s="20">
        <v>78259</v>
      </c>
      <c r="W47" s="20">
        <v>95773</v>
      </c>
      <c r="X47" s="20">
        <v>-81549483</v>
      </c>
      <c r="Y47" s="20">
        <v>81645256</v>
      </c>
      <c r="Z47" s="47">
        <v>-100.11744157838498</v>
      </c>
      <c r="AA47" s="22">
        <v>-81549483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1797198</v>
      </c>
      <c r="D50" s="50">
        <f t="shared" ref="D50:Y50" si="7">SUM(D47:D49)</f>
        <v>0</v>
      </c>
      <c r="E50" s="51">
        <f t="shared" si="7"/>
        <v>-81549483</v>
      </c>
      <c r="F50" s="52">
        <f t="shared" si="7"/>
        <v>-81549483</v>
      </c>
      <c r="G50" s="52">
        <f t="shared" si="7"/>
        <v>1797198</v>
      </c>
      <c r="H50" s="52">
        <f t="shared" si="7"/>
        <v>-1790153</v>
      </c>
      <c r="I50" s="52">
        <f t="shared" si="7"/>
        <v>20036</v>
      </c>
      <c r="J50" s="52">
        <f t="shared" si="7"/>
        <v>27081</v>
      </c>
      <c r="K50" s="52">
        <f t="shared" si="7"/>
        <v>0</v>
      </c>
      <c r="L50" s="52">
        <f t="shared" si="7"/>
        <v>23028</v>
      </c>
      <c r="M50" s="52">
        <f t="shared" si="7"/>
        <v>22997</v>
      </c>
      <c r="N50" s="52">
        <f t="shared" si="7"/>
        <v>46025</v>
      </c>
      <c r="O50" s="52">
        <f t="shared" si="7"/>
        <v>40074</v>
      </c>
      <c r="P50" s="52">
        <f t="shared" si="7"/>
        <v>20159</v>
      </c>
      <c r="Q50" s="52">
        <f t="shared" si="7"/>
        <v>-115825</v>
      </c>
      <c r="R50" s="52">
        <f t="shared" si="7"/>
        <v>-55592</v>
      </c>
      <c r="S50" s="52">
        <f t="shared" si="7"/>
        <v>0</v>
      </c>
      <c r="T50" s="52">
        <f t="shared" si="7"/>
        <v>58550</v>
      </c>
      <c r="U50" s="52">
        <f t="shared" si="7"/>
        <v>19709</v>
      </c>
      <c r="V50" s="52">
        <f t="shared" si="7"/>
        <v>78259</v>
      </c>
      <c r="W50" s="52">
        <f t="shared" si="7"/>
        <v>95773</v>
      </c>
      <c r="X50" s="52">
        <f t="shared" si="7"/>
        <v>-81549483</v>
      </c>
      <c r="Y50" s="52">
        <f t="shared" si="7"/>
        <v>81645256</v>
      </c>
      <c r="Z50" s="53">
        <f>+IF(X50&lt;&gt;0,+(Y50/X50)*100,0)</f>
        <v>-100.11744157838498</v>
      </c>
      <c r="AA50" s="54">
        <f>SUM(AA47:AA49)</f>
        <v>-81549483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9300794</v>
      </c>
      <c r="D7" s="18"/>
      <c r="E7" s="19">
        <v>17904198</v>
      </c>
      <c r="F7" s="20">
        <v>9237052</v>
      </c>
      <c r="G7" s="20">
        <v>10486844</v>
      </c>
      <c r="H7" s="20">
        <v>-1173493</v>
      </c>
      <c r="I7" s="20">
        <v>12705</v>
      </c>
      <c r="J7" s="20">
        <v>9326056</v>
      </c>
      <c r="K7" s="20">
        <v>4849</v>
      </c>
      <c r="L7" s="20">
        <v>-40216</v>
      </c>
      <c r="M7" s="20">
        <v>11307</v>
      </c>
      <c r="N7" s="20">
        <v>-24060</v>
      </c>
      <c r="O7" s="20">
        <v>13447</v>
      </c>
      <c r="P7" s="20">
        <v>-22857</v>
      </c>
      <c r="Q7" s="20">
        <v>-110647</v>
      </c>
      <c r="R7" s="20">
        <v>-120057</v>
      </c>
      <c r="S7" s="20">
        <v>-84279</v>
      </c>
      <c r="T7" s="20">
        <v>-36369</v>
      </c>
      <c r="U7" s="20">
        <v>-23499</v>
      </c>
      <c r="V7" s="20">
        <v>-144147</v>
      </c>
      <c r="W7" s="20">
        <v>9037792</v>
      </c>
      <c r="X7" s="20">
        <v>9237052</v>
      </c>
      <c r="Y7" s="20">
        <v>-199260</v>
      </c>
      <c r="Z7" s="21">
        <v>-2.1571817501947592</v>
      </c>
      <c r="AA7" s="22">
        <v>9237052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9300794</v>
      </c>
      <c r="D13" s="29">
        <f>SUM(D6:D12)</f>
        <v>0</v>
      </c>
      <c r="E13" s="30">
        <f t="shared" si="0"/>
        <v>17904198</v>
      </c>
      <c r="F13" s="31">
        <f t="shared" si="0"/>
        <v>9237052</v>
      </c>
      <c r="G13" s="31">
        <f t="shared" si="0"/>
        <v>10486844</v>
      </c>
      <c r="H13" s="31">
        <f t="shared" si="0"/>
        <v>-1173493</v>
      </c>
      <c r="I13" s="31">
        <f t="shared" si="0"/>
        <v>12705</v>
      </c>
      <c r="J13" s="31">
        <f t="shared" si="0"/>
        <v>9326056</v>
      </c>
      <c r="K13" s="31">
        <f t="shared" si="0"/>
        <v>4849</v>
      </c>
      <c r="L13" s="31">
        <f t="shared" si="0"/>
        <v>-40216</v>
      </c>
      <c r="M13" s="31">
        <f t="shared" si="0"/>
        <v>11307</v>
      </c>
      <c r="N13" s="31">
        <f t="shared" si="0"/>
        <v>-24060</v>
      </c>
      <c r="O13" s="31">
        <f t="shared" si="0"/>
        <v>13447</v>
      </c>
      <c r="P13" s="31">
        <f t="shared" si="0"/>
        <v>-22857</v>
      </c>
      <c r="Q13" s="31">
        <f t="shared" si="0"/>
        <v>-110647</v>
      </c>
      <c r="R13" s="31">
        <f t="shared" si="0"/>
        <v>-120057</v>
      </c>
      <c r="S13" s="31">
        <f t="shared" si="0"/>
        <v>-84279</v>
      </c>
      <c r="T13" s="31">
        <f t="shared" si="0"/>
        <v>-36369</v>
      </c>
      <c r="U13" s="31">
        <f t="shared" si="0"/>
        <v>-23499</v>
      </c>
      <c r="V13" s="31">
        <f t="shared" si="0"/>
        <v>-144147</v>
      </c>
      <c r="W13" s="31">
        <f t="shared" si="0"/>
        <v>9037792</v>
      </c>
      <c r="X13" s="31">
        <f t="shared" si="0"/>
        <v>9237052</v>
      </c>
      <c r="Y13" s="31">
        <f t="shared" si="0"/>
        <v>-199260</v>
      </c>
      <c r="Z13" s="32">
        <f>+IF(X13&lt;&gt;0,+(Y13/X13)*100,0)</f>
        <v>-2.1571817501947592</v>
      </c>
      <c r="AA13" s="33">
        <f>SUM(AA6:AA12)</f>
        <v>9237052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168795533</v>
      </c>
      <c r="D17" s="18"/>
      <c r="E17" s="19">
        <v>214210502</v>
      </c>
      <c r="F17" s="20">
        <v>182431952</v>
      </c>
      <c r="G17" s="24">
        <v>176308271</v>
      </c>
      <c r="H17" s="24">
        <v>-2754918</v>
      </c>
      <c r="I17" s="24">
        <v>-1219398</v>
      </c>
      <c r="J17" s="20">
        <v>172333955</v>
      </c>
      <c r="K17" s="24">
        <v>3192098</v>
      </c>
      <c r="L17" s="24">
        <v>633856</v>
      </c>
      <c r="M17" s="20">
        <v>-280753</v>
      </c>
      <c r="N17" s="24">
        <v>3545201</v>
      </c>
      <c r="O17" s="24">
        <v>2151460</v>
      </c>
      <c r="P17" s="24">
        <v>1946591</v>
      </c>
      <c r="Q17" s="20">
        <v>234546</v>
      </c>
      <c r="R17" s="24">
        <v>4332597</v>
      </c>
      <c r="S17" s="24">
        <v>-1207841</v>
      </c>
      <c r="T17" s="20">
        <v>2340816</v>
      </c>
      <c r="U17" s="24">
        <v>1227403</v>
      </c>
      <c r="V17" s="24">
        <v>2360378</v>
      </c>
      <c r="W17" s="24">
        <v>182572131</v>
      </c>
      <c r="X17" s="20">
        <v>182431952</v>
      </c>
      <c r="Y17" s="24">
        <v>140179</v>
      </c>
      <c r="Z17" s="25">
        <v>7.6839061613505066E-2</v>
      </c>
      <c r="AA17" s="26">
        <v>182431952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6061</v>
      </c>
      <c r="D21" s="18"/>
      <c r="E21" s="19">
        <v>12470</v>
      </c>
      <c r="F21" s="20">
        <v>6061</v>
      </c>
      <c r="G21" s="20">
        <v>5351</v>
      </c>
      <c r="H21" s="20">
        <v>-1588</v>
      </c>
      <c r="I21" s="20">
        <v>-954</v>
      </c>
      <c r="J21" s="20">
        <v>2809</v>
      </c>
      <c r="K21" s="20"/>
      <c r="L21" s="20">
        <v>2298</v>
      </c>
      <c r="M21" s="20">
        <v>-954</v>
      </c>
      <c r="N21" s="20">
        <v>1344</v>
      </c>
      <c r="O21" s="20"/>
      <c r="P21" s="20"/>
      <c r="Q21" s="20"/>
      <c r="R21" s="20"/>
      <c r="S21" s="20">
        <v>-954</v>
      </c>
      <c r="T21" s="20"/>
      <c r="U21" s="20"/>
      <c r="V21" s="20">
        <v>-954</v>
      </c>
      <c r="W21" s="20">
        <v>3199</v>
      </c>
      <c r="X21" s="20">
        <v>6061</v>
      </c>
      <c r="Y21" s="20">
        <v>-2862</v>
      </c>
      <c r="Z21" s="21">
        <v>-47.219930704504208</v>
      </c>
      <c r="AA21" s="22">
        <v>6061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168801594</v>
      </c>
      <c r="D25" s="29">
        <f t="shared" ref="D25:Y25" si="1">SUM(D15:D24)</f>
        <v>0</v>
      </c>
      <c r="E25" s="35">
        <f t="shared" si="1"/>
        <v>214222972</v>
      </c>
      <c r="F25" s="36">
        <f t="shared" si="1"/>
        <v>182438013</v>
      </c>
      <c r="G25" s="36">
        <f t="shared" si="1"/>
        <v>176313622</v>
      </c>
      <c r="H25" s="36">
        <f t="shared" si="1"/>
        <v>-2756506</v>
      </c>
      <c r="I25" s="36">
        <f t="shared" si="1"/>
        <v>-1220352</v>
      </c>
      <c r="J25" s="36">
        <f t="shared" si="1"/>
        <v>172336764</v>
      </c>
      <c r="K25" s="36">
        <f t="shared" si="1"/>
        <v>3192098</v>
      </c>
      <c r="L25" s="36">
        <f t="shared" si="1"/>
        <v>636154</v>
      </c>
      <c r="M25" s="36">
        <f t="shared" si="1"/>
        <v>-281707</v>
      </c>
      <c r="N25" s="36">
        <f t="shared" si="1"/>
        <v>3546545</v>
      </c>
      <c r="O25" s="36">
        <f t="shared" si="1"/>
        <v>2151460</v>
      </c>
      <c r="P25" s="36">
        <f t="shared" si="1"/>
        <v>1946591</v>
      </c>
      <c r="Q25" s="36">
        <f t="shared" si="1"/>
        <v>234546</v>
      </c>
      <c r="R25" s="36">
        <f t="shared" si="1"/>
        <v>4332597</v>
      </c>
      <c r="S25" s="36">
        <f t="shared" si="1"/>
        <v>-1208795</v>
      </c>
      <c r="T25" s="36">
        <f t="shared" si="1"/>
        <v>2340816</v>
      </c>
      <c r="U25" s="36">
        <f t="shared" si="1"/>
        <v>1227403</v>
      </c>
      <c r="V25" s="36">
        <f t="shared" si="1"/>
        <v>2359424</v>
      </c>
      <c r="W25" s="36">
        <f t="shared" si="1"/>
        <v>182575330</v>
      </c>
      <c r="X25" s="36">
        <f t="shared" si="1"/>
        <v>182438013</v>
      </c>
      <c r="Y25" s="36">
        <f t="shared" si="1"/>
        <v>137317</v>
      </c>
      <c r="Z25" s="37">
        <f>+IF(X25&lt;&gt;0,+(Y25/X25)*100,0)</f>
        <v>7.5267756835303831E-2</v>
      </c>
      <c r="AA25" s="38">
        <f>SUM(AA15:AA24)</f>
        <v>182438013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178102388</v>
      </c>
      <c r="D26" s="29">
        <f>+D13+D25</f>
        <v>0</v>
      </c>
      <c r="E26" s="30">
        <f t="shared" si="2"/>
        <v>232127170</v>
      </c>
      <c r="F26" s="31">
        <f t="shared" si="2"/>
        <v>191675065</v>
      </c>
      <c r="G26" s="31">
        <f t="shared" si="2"/>
        <v>186800466</v>
      </c>
      <c r="H26" s="31">
        <f t="shared" si="2"/>
        <v>-3929999</v>
      </c>
      <c r="I26" s="31">
        <f t="shared" si="2"/>
        <v>-1207647</v>
      </c>
      <c r="J26" s="31">
        <f t="shared" si="2"/>
        <v>181662820</v>
      </c>
      <c r="K26" s="31">
        <f t="shared" si="2"/>
        <v>3196947</v>
      </c>
      <c r="L26" s="31">
        <f t="shared" si="2"/>
        <v>595938</v>
      </c>
      <c r="M26" s="31">
        <f t="shared" si="2"/>
        <v>-270400</v>
      </c>
      <c r="N26" s="31">
        <f t="shared" si="2"/>
        <v>3522485</v>
      </c>
      <c r="O26" s="31">
        <f t="shared" si="2"/>
        <v>2164907</v>
      </c>
      <c r="P26" s="31">
        <f t="shared" si="2"/>
        <v>1923734</v>
      </c>
      <c r="Q26" s="31">
        <f t="shared" si="2"/>
        <v>123899</v>
      </c>
      <c r="R26" s="31">
        <f t="shared" si="2"/>
        <v>4212540</v>
      </c>
      <c r="S26" s="31">
        <f t="shared" si="2"/>
        <v>-1293074</v>
      </c>
      <c r="T26" s="31">
        <f t="shared" si="2"/>
        <v>2304447</v>
      </c>
      <c r="U26" s="31">
        <f t="shared" si="2"/>
        <v>1203904</v>
      </c>
      <c r="V26" s="31">
        <f t="shared" si="2"/>
        <v>2215277</v>
      </c>
      <c r="W26" s="31">
        <f t="shared" si="2"/>
        <v>191613122</v>
      </c>
      <c r="X26" s="31">
        <f t="shared" si="2"/>
        <v>191675065</v>
      </c>
      <c r="Y26" s="31">
        <f t="shared" si="2"/>
        <v>-61943</v>
      </c>
      <c r="Z26" s="32">
        <f>+IF(X26&lt;&gt;0,+(Y26/X26)*100,0)</f>
        <v>-3.2316670924306193E-2</v>
      </c>
      <c r="AA26" s="33">
        <f>+AA13+AA25</f>
        <v>191675065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601865</v>
      </c>
      <c r="D32" s="18"/>
      <c r="E32" s="19">
        <v>728880</v>
      </c>
      <c r="F32" s="20">
        <v>988543</v>
      </c>
      <c r="G32" s="20">
        <v>658180</v>
      </c>
      <c r="H32" s="20">
        <v>-56315</v>
      </c>
      <c r="I32" s="20"/>
      <c r="J32" s="20">
        <v>601865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601865</v>
      </c>
      <c r="X32" s="20">
        <v>988543</v>
      </c>
      <c r="Y32" s="20">
        <v>-386678</v>
      </c>
      <c r="Z32" s="21">
        <v>-39.115951455829439</v>
      </c>
      <c r="AA32" s="22">
        <v>988543</v>
      </c>
    </row>
    <row r="33" spans="1:27" x14ac:dyDescent="0.25">
      <c r="A33" s="23" t="s">
        <v>60</v>
      </c>
      <c r="B33" s="17" t="s">
        <v>32</v>
      </c>
      <c r="C33" s="18">
        <v>835729</v>
      </c>
      <c r="D33" s="18"/>
      <c r="E33" s="19"/>
      <c r="F33" s="20">
        <v>835729</v>
      </c>
      <c r="G33" s="20">
        <v>17556000</v>
      </c>
      <c r="H33" s="20">
        <v>-16720271</v>
      </c>
      <c r="I33" s="20"/>
      <c r="J33" s="20">
        <v>835729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>
        <v>-835729</v>
      </c>
      <c r="V33" s="20">
        <v>-835729</v>
      </c>
      <c r="W33" s="20"/>
      <c r="X33" s="20">
        <v>835729</v>
      </c>
      <c r="Y33" s="20">
        <v>-835729</v>
      </c>
      <c r="Z33" s="21">
        <v>-100</v>
      </c>
      <c r="AA33" s="22">
        <v>835729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342956</v>
      </c>
      <c r="D35" s="18"/>
      <c r="E35" s="19">
        <v>203105</v>
      </c>
      <c r="F35" s="20">
        <v>342956</v>
      </c>
      <c r="G35" s="20">
        <v>340712</v>
      </c>
      <c r="H35" s="20">
        <v>-3340</v>
      </c>
      <c r="I35" s="20">
        <v>-2099</v>
      </c>
      <c r="J35" s="20">
        <v>335273</v>
      </c>
      <c r="K35" s="20">
        <v>-2916</v>
      </c>
      <c r="L35" s="20">
        <v>-8112</v>
      </c>
      <c r="M35" s="20">
        <v>-2081</v>
      </c>
      <c r="N35" s="20">
        <v>-13109</v>
      </c>
      <c r="O35" s="20">
        <v>-1782</v>
      </c>
      <c r="P35" s="20">
        <v>-5706</v>
      </c>
      <c r="Q35" s="20">
        <v>-15237</v>
      </c>
      <c r="R35" s="20">
        <v>-22725</v>
      </c>
      <c r="S35" s="20">
        <v>-11826</v>
      </c>
      <c r="T35" s="20">
        <v>-6485</v>
      </c>
      <c r="U35" s="20">
        <v>-5032</v>
      </c>
      <c r="V35" s="20">
        <v>-23343</v>
      </c>
      <c r="W35" s="20">
        <v>276096</v>
      </c>
      <c r="X35" s="20">
        <v>342956</v>
      </c>
      <c r="Y35" s="20">
        <v>-66860</v>
      </c>
      <c r="Z35" s="21">
        <v>-19.495212213811687</v>
      </c>
      <c r="AA35" s="22">
        <v>342956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1780550</v>
      </c>
      <c r="D37" s="29">
        <f t="shared" ref="D37:Y37" si="3">SUM(D29:D36)</f>
        <v>0</v>
      </c>
      <c r="E37" s="30">
        <f t="shared" si="3"/>
        <v>931985</v>
      </c>
      <c r="F37" s="31">
        <f t="shared" si="3"/>
        <v>2167228</v>
      </c>
      <c r="G37" s="31">
        <f t="shared" si="3"/>
        <v>18554892</v>
      </c>
      <c r="H37" s="31">
        <f t="shared" si="3"/>
        <v>-16779926</v>
      </c>
      <c r="I37" s="31">
        <f t="shared" si="3"/>
        <v>-2099</v>
      </c>
      <c r="J37" s="31">
        <f t="shared" si="3"/>
        <v>1772867</v>
      </c>
      <c r="K37" s="31">
        <f t="shared" si="3"/>
        <v>-2916</v>
      </c>
      <c r="L37" s="31">
        <f t="shared" si="3"/>
        <v>-8112</v>
      </c>
      <c r="M37" s="31">
        <f t="shared" si="3"/>
        <v>-2081</v>
      </c>
      <c r="N37" s="31">
        <f t="shared" si="3"/>
        <v>-13109</v>
      </c>
      <c r="O37" s="31">
        <f t="shared" si="3"/>
        <v>-1782</v>
      </c>
      <c r="P37" s="31">
        <f t="shared" si="3"/>
        <v>-5706</v>
      </c>
      <c r="Q37" s="31">
        <f t="shared" si="3"/>
        <v>-15237</v>
      </c>
      <c r="R37" s="31">
        <f t="shared" si="3"/>
        <v>-22725</v>
      </c>
      <c r="S37" s="31">
        <f t="shared" si="3"/>
        <v>-11826</v>
      </c>
      <c r="T37" s="31">
        <f t="shared" si="3"/>
        <v>-6485</v>
      </c>
      <c r="U37" s="31">
        <f t="shared" si="3"/>
        <v>-840761</v>
      </c>
      <c r="V37" s="31">
        <f t="shared" si="3"/>
        <v>-859072</v>
      </c>
      <c r="W37" s="31">
        <f t="shared" si="3"/>
        <v>877961</v>
      </c>
      <c r="X37" s="31">
        <f t="shared" si="3"/>
        <v>2167228</v>
      </c>
      <c r="Y37" s="31">
        <f t="shared" si="3"/>
        <v>-1289267</v>
      </c>
      <c r="Z37" s="32">
        <f>+IF(X37&lt;&gt;0,+(Y37/X37)*100,0)</f>
        <v>-59.48921848554928</v>
      </c>
      <c r="AA37" s="33">
        <f>SUM(AA29:AA36)</f>
        <v>2167228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1780550</v>
      </c>
      <c r="D44" s="29">
        <f>+D37+D43</f>
        <v>0</v>
      </c>
      <c r="E44" s="30">
        <f t="shared" si="5"/>
        <v>931985</v>
      </c>
      <c r="F44" s="31">
        <f t="shared" si="5"/>
        <v>2167228</v>
      </c>
      <c r="G44" s="31">
        <f t="shared" si="5"/>
        <v>18554892</v>
      </c>
      <c r="H44" s="31">
        <f t="shared" si="5"/>
        <v>-16779926</v>
      </c>
      <c r="I44" s="31">
        <f t="shared" si="5"/>
        <v>-2099</v>
      </c>
      <c r="J44" s="31">
        <f t="shared" si="5"/>
        <v>1772867</v>
      </c>
      <c r="K44" s="31">
        <f t="shared" si="5"/>
        <v>-2916</v>
      </c>
      <c r="L44" s="31">
        <f t="shared" si="5"/>
        <v>-8112</v>
      </c>
      <c r="M44" s="31">
        <f t="shared" si="5"/>
        <v>-2081</v>
      </c>
      <c r="N44" s="31">
        <f t="shared" si="5"/>
        <v>-13109</v>
      </c>
      <c r="O44" s="31">
        <f t="shared" si="5"/>
        <v>-1782</v>
      </c>
      <c r="P44" s="31">
        <f t="shared" si="5"/>
        <v>-5706</v>
      </c>
      <c r="Q44" s="31">
        <f t="shared" si="5"/>
        <v>-15237</v>
      </c>
      <c r="R44" s="31">
        <f t="shared" si="5"/>
        <v>-22725</v>
      </c>
      <c r="S44" s="31">
        <f t="shared" si="5"/>
        <v>-11826</v>
      </c>
      <c r="T44" s="31">
        <f t="shared" si="5"/>
        <v>-6485</v>
      </c>
      <c r="U44" s="31">
        <f t="shared" si="5"/>
        <v>-840761</v>
      </c>
      <c r="V44" s="31">
        <f t="shared" si="5"/>
        <v>-859072</v>
      </c>
      <c r="W44" s="31">
        <f t="shared" si="5"/>
        <v>877961</v>
      </c>
      <c r="X44" s="31">
        <f t="shared" si="5"/>
        <v>2167228</v>
      </c>
      <c r="Y44" s="31">
        <f t="shared" si="5"/>
        <v>-1289267</v>
      </c>
      <c r="Z44" s="32">
        <f>+IF(X44&lt;&gt;0,+(Y44/X44)*100,0)</f>
        <v>-59.48921848554928</v>
      </c>
      <c r="AA44" s="33">
        <f>+AA37+AA43</f>
        <v>2167228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176321838</v>
      </c>
      <c r="D45" s="42">
        <f t="shared" si="6"/>
        <v>0</v>
      </c>
      <c r="E45" s="43">
        <f t="shared" si="6"/>
        <v>231195185</v>
      </c>
      <c r="F45" s="44">
        <f t="shared" si="6"/>
        <v>189507837</v>
      </c>
      <c r="G45" s="44">
        <f t="shared" si="6"/>
        <v>168245574</v>
      </c>
      <c r="H45" s="44">
        <f t="shared" si="6"/>
        <v>12849927</v>
      </c>
      <c r="I45" s="44">
        <f t="shared" si="6"/>
        <v>-1205548</v>
      </c>
      <c r="J45" s="44">
        <f t="shared" si="6"/>
        <v>179889953</v>
      </c>
      <c r="K45" s="44">
        <f t="shared" si="6"/>
        <v>3199863</v>
      </c>
      <c r="L45" s="44">
        <f t="shared" si="6"/>
        <v>604050</v>
      </c>
      <c r="M45" s="44">
        <f t="shared" si="6"/>
        <v>-268319</v>
      </c>
      <c r="N45" s="44">
        <f t="shared" si="6"/>
        <v>3535594</v>
      </c>
      <c r="O45" s="44">
        <f t="shared" si="6"/>
        <v>2166689</v>
      </c>
      <c r="P45" s="44">
        <f t="shared" si="6"/>
        <v>1929440</v>
      </c>
      <c r="Q45" s="44">
        <f t="shared" si="6"/>
        <v>139136</v>
      </c>
      <c r="R45" s="44">
        <f t="shared" si="6"/>
        <v>4235265</v>
      </c>
      <c r="S45" s="44">
        <f t="shared" si="6"/>
        <v>-1281248</v>
      </c>
      <c r="T45" s="44">
        <f t="shared" si="6"/>
        <v>2310932</v>
      </c>
      <c r="U45" s="44">
        <f t="shared" si="6"/>
        <v>2044665</v>
      </c>
      <c r="V45" s="44">
        <f t="shared" si="6"/>
        <v>3074349</v>
      </c>
      <c r="W45" s="44">
        <f t="shared" si="6"/>
        <v>190735161</v>
      </c>
      <c r="X45" s="44">
        <f t="shared" si="6"/>
        <v>189507837</v>
      </c>
      <c r="Y45" s="44">
        <f t="shared" si="6"/>
        <v>1227324</v>
      </c>
      <c r="Z45" s="45">
        <f>+IF(X45&lt;&gt;0,+(Y45/X45)*100,0)</f>
        <v>0.64763759611693528</v>
      </c>
      <c r="AA45" s="46">
        <f>+AA26-AA44</f>
        <v>189507837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-114009669</v>
      </c>
      <c r="D47" s="18"/>
      <c r="E47" s="19">
        <v>-102907008</v>
      </c>
      <c r="F47" s="20">
        <v>-129470066</v>
      </c>
      <c r="G47" s="20">
        <v>-126820147</v>
      </c>
      <c r="H47" s="20">
        <v>12321376</v>
      </c>
      <c r="I47" s="20">
        <v>-4775353</v>
      </c>
      <c r="J47" s="20">
        <v>-119274124</v>
      </c>
      <c r="K47" s="20">
        <v>69657</v>
      </c>
      <c r="L47" s="20">
        <v>-763974</v>
      </c>
      <c r="M47" s="20">
        <v>-3681713</v>
      </c>
      <c r="N47" s="20">
        <v>-4376030</v>
      </c>
      <c r="O47" s="20">
        <v>-547946</v>
      </c>
      <c r="P47" s="20">
        <v>-478720</v>
      </c>
      <c r="Q47" s="20">
        <v>-517241</v>
      </c>
      <c r="R47" s="20">
        <v>-1543907</v>
      </c>
      <c r="S47" s="20">
        <v>-3139285</v>
      </c>
      <c r="T47" s="20">
        <v>-1160250</v>
      </c>
      <c r="U47" s="20"/>
      <c r="V47" s="20">
        <v>-4299535</v>
      </c>
      <c r="W47" s="20">
        <v>-129493596</v>
      </c>
      <c r="X47" s="20">
        <v>-129470066</v>
      </c>
      <c r="Y47" s="20">
        <v>-23530</v>
      </c>
      <c r="Z47" s="47">
        <v>1.8174085120185233E-2</v>
      </c>
      <c r="AA47" s="22">
        <v>-129470066</v>
      </c>
    </row>
    <row r="48" spans="1:27" x14ac:dyDescent="0.25">
      <c r="A48" s="23" t="s">
        <v>73</v>
      </c>
      <c r="B48" s="17" t="s">
        <v>32</v>
      </c>
      <c r="C48" s="18">
        <v>-1500949</v>
      </c>
      <c r="D48" s="18"/>
      <c r="E48" s="19"/>
      <c r="F48" s="20">
        <v>-1500949</v>
      </c>
      <c r="G48" s="20">
        <v>-1500949</v>
      </c>
      <c r="H48" s="20"/>
      <c r="I48" s="20"/>
      <c r="J48" s="20">
        <v>-1500949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-1500949</v>
      </c>
      <c r="X48" s="20">
        <v>-1500949</v>
      </c>
      <c r="Y48" s="20"/>
      <c r="Z48" s="47"/>
      <c r="AA48" s="22">
        <v>-1500949</v>
      </c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-115510618</v>
      </c>
      <c r="D50" s="50">
        <f t="shared" ref="D50:Y50" si="7">SUM(D47:D49)</f>
        <v>0</v>
      </c>
      <c r="E50" s="51">
        <f t="shared" si="7"/>
        <v>-102907008</v>
      </c>
      <c r="F50" s="52">
        <f t="shared" si="7"/>
        <v>-130971015</v>
      </c>
      <c r="G50" s="52">
        <f t="shared" si="7"/>
        <v>-128321096</v>
      </c>
      <c r="H50" s="52">
        <f t="shared" si="7"/>
        <v>12321376</v>
      </c>
      <c r="I50" s="52">
        <f t="shared" si="7"/>
        <v>-4775353</v>
      </c>
      <c r="J50" s="52">
        <f t="shared" si="7"/>
        <v>-120775073</v>
      </c>
      <c r="K50" s="52">
        <f t="shared" si="7"/>
        <v>69657</v>
      </c>
      <c r="L50" s="52">
        <f t="shared" si="7"/>
        <v>-763974</v>
      </c>
      <c r="M50" s="52">
        <f t="shared" si="7"/>
        <v>-3681713</v>
      </c>
      <c r="N50" s="52">
        <f t="shared" si="7"/>
        <v>-4376030</v>
      </c>
      <c r="O50" s="52">
        <f t="shared" si="7"/>
        <v>-547946</v>
      </c>
      <c r="P50" s="52">
        <f t="shared" si="7"/>
        <v>-478720</v>
      </c>
      <c r="Q50" s="52">
        <f t="shared" si="7"/>
        <v>-517241</v>
      </c>
      <c r="R50" s="52">
        <f t="shared" si="7"/>
        <v>-1543907</v>
      </c>
      <c r="S50" s="52">
        <f t="shared" si="7"/>
        <v>-3139285</v>
      </c>
      <c r="T50" s="52">
        <f t="shared" si="7"/>
        <v>-1160250</v>
      </c>
      <c r="U50" s="52">
        <f t="shared" si="7"/>
        <v>0</v>
      </c>
      <c r="V50" s="52">
        <f t="shared" si="7"/>
        <v>-4299535</v>
      </c>
      <c r="W50" s="52">
        <f t="shared" si="7"/>
        <v>-130994545</v>
      </c>
      <c r="X50" s="52">
        <f t="shared" si="7"/>
        <v>-130971015</v>
      </c>
      <c r="Y50" s="52">
        <f t="shared" si="7"/>
        <v>-23530</v>
      </c>
      <c r="Z50" s="53">
        <f>+IF(X50&lt;&gt;0,+(Y50/X50)*100,0)</f>
        <v>1.7965807167333932E-2</v>
      </c>
      <c r="AA50" s="54">
        <f>SUM(AA47:AA49)</f>
        <v>-130971015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-504067546</v>
      </c>
      <c r="D6" s="18"/>
      <c r="E6" s="19">
        <v>-341123556</v>
      </c>
      <c r="F6" s="20">
        <v>-317421776</v>
      </c>
      <c r="G6" s="20">
        <v>-491086948</v>
      </c>
      <c r="H6" s="20">
        <v>9680689</v>
      </c>
      <c r="I6" s="20">
        <v>13458004</v>
      </c>
      <c r="J6" s="20">
        <v>-467948255</v>
      </c>
      <c r="K6" s="20">
        <v>33837210</v>
      </c>
      <c r="L6" s="20">
        <v>4897922</v>
      </c>
      <c r="M6" s="20">
        <v>-4994434</v>
      </c>
      <c r="N6" s="20">
        <v>33740698</v>
      </c>
      <c r="O6" s="20">
        <v>14861727</v>
      </c>
      <c r="P6" s="20">
        <v>14261279</v>
      </c>
      <c r="Q6" s="20">
        <v>14920044</v>
      </c>
      <c r="R6" s="20">
        <v>44043050</v>
      </c>
      <c r="S6" s="20">
        <v>10961365</v>
      </c>
      <c r="T6" s="20">
        <v>-6183577</v>
      </c>
      <c r="U6" s="20">
        <v>7250371</v>
      </c>
      <c r="V6" s="20">
        <v>12028159</v>
      </c>
      <c r="W6" s="20">
        <v>-378136348</v>
      </c>
      <c r="X6" s="20">
        <v>-317421776</v>
      </c>
      <c r="Y6" s="20">
        <v>-60714572</v>
      </c>
      <c r="Z6" s="21">
        <v>19.127412354973401</v>
      </c>
      <c r="AA6" s="22">
        <v>-317421776</v>
      </c>
    </row>
    <row r="7" spans="1:27" x14ac:dyDescent="0.25">
      <c r="A7" s="23" t="s">
        <v>35</v>
      </c>
      <c r="B7" s="17" t="s">
        <v>32</v>
      </c>
      <c r="C7" s="18">
        <v>-128655271</v>
      </c>
      <c r="D7" s="18"/>
      <c r="E7" s="19">
        <v>-60101525</v>
      </c>
      <c r="F7" s="20">
        <v>-59287139</v>
      </c>
      <c r="G7" s="20">
        <v>-78996094</v>
      </c>
      <c r="H7" s="20">
        <v>-30087325</v>
      </c>
      <c r="I7" s="20">
        <v>5062493</v>
      </c>
      <c r="J7" s="20">
        <v>-104020926</v>
      </c>
      <c r="K7" s="20">
        <v>-8707237</v>
      </c>
      <c r="L7" s="20">
        <v>1165753</v>
      </c>
      <c r="M7" s="20">
        <v>3344780</v>
      </c>
      <c r="N7" s="20">
        <v>-4196704</v>
      </c>
      <c r="O7" s="20">
        <v>1187217</v>
      </c>
      <c r="P7" s="20">
        <v>6660369</v>
      </c>
      <c r="Q7" s="20">
        <v>2507117</v>
      </c>
      <c r="R7" s="20">
        <v>10354703</v>
      </c>
      <c r="S7" s="20">
        <v>3821820</v>
      </c>
      <c r="T7" s="20">
        <v>3281399</v>
      </c>
      <c r="U7" s="20">
        <v>4260119</v>
      </c>
      <c r="V7" s="20">
        <v>11363338</v>
      </c>
      <c r="W7" s="20">
        <v>-86499589</v>
      </c>
      <c r="X7" s="20">
        <v>-59287139</v>
      </c>
      <c r="Y7" s="20">
        <v>-27212450</v>
      </c>
      <c r="Z7" s="21">
        <v>45.899415048514989</v>
      </c>
      <c r="AA7" s="22">
        <v>-59287139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>
        <v>-11775</v>
      </c>
      <c r="R8" s="20">
        <v>-11775</v>
      </c>
      <c r="S8" s="20">
        <v>-16493</v>
      </c>
      <c r="T8" s="20">
        <v>-3342</v>
      </c>
      <c r="U8" s="20"/>
      <c r="V8" s="20">
        <v>-19835</v>
      </c>
      <c r="W8" s="20">
        <v>-31610</v>
      </c>
      <c r="X8" s="20"/>
      <c r="Y8" s="20">
        <v>-31610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-6732371</v>
      </c>
      <c r="D10" s="18"/>
      <c r="E10" s="19">
        <v>-5743616</v>
      </c>
      <c r="F10" s="20">
        <v>-4780290</v>
      </c>
      <c r="G10" s="20">
        <v>-6732371</v>
      </c>
      <c r="H10" s="20"/>
      <c r="I10" s="20">
        <v>-146969</v>
      </c>
      <c r="J10" s="20">
        <v>-6879340</v>
      </c>
      <c r="K10" s="20">
        <v>-41381</v>
      </c>
      <c r="L10" s="20"/>
      <c r="M10" s="20"/>
      <c r="N10" s="20">
        <v>-41381</v>
      </c>
      <c r="O10" s="20">
        <v>-63195</v>
      </c>
      <c r="P10" s="20">
        <v>-136050</v>
      </c>
      <c r="Q10" s="20">
        <v>-199548</v>
      </c>
      <c r="R10" s="20">
        <v>-398793</v>
      </c>
      <c r="S10" s="20">
        <v>195446</v>
      </c>
      <c r="T10" s="20">
        <v>-59018</v>
      </c>
      <c r="U10" s="20">
        <v>-231673</v>
      </c>
      <c r="V10" s="20">
        <v>-95245</v>
      </c>
      <c r="W10" s="20">
        <v>-7414759</v>
      </c>
      <c r="X10" s="20">
        <v>-4780290</v>
      </c>
      <c r="Y10" s="20">
        <v>-2634469</v>
      </c>
      <c r="Z10" s="21">
        <v>55.111070667260776</v>
      </c>
      <c r="AA10" s="22">
        <v>-4780290</v>
      </c>
    </row>
    <row r="11" spans="1:27" x14ac:dyDescent="0.25">
      <c r="A11" s="23" t="s">
        <v>39</v>
      </c>
      <c r="B11" s="17" t="s">
        <v>32</v>
      </c>
      <c r="C11" s="18">
        <v>-7177119</v>
      </c>
      <c r="D11" s="18"/>
      <c r="E11" s="19">
        <v>-7161828</v>
      </c>
      <c r="F11" s="20">
        <v>-7161828</v>
      </c>
      <c r="G11" s="24">
        <v>-6835684</v>
      </c>
      <c r="H11" s="24">
        <v>-341435</v>
      </c>
      <c r="I11" s="24">
        <v>115280</v>
      </c>
      <c r="J11" s="20">
        <v>-7061839</v>
      </c>
      <c r="K11" s="24">
        <v>-115280</v>
      </c>
      <c r="L11" s="24"/>
      <c r="M11" s="20">
        <v>103579</v>
      </c>
      <c r="N11" s="24">
        <v>-11701</v>
      </c>
      <c r="O11" s="24">
        <v>-103579</v>
      </c>
      <c r="P11" s="24"/>
      <c r="Q11" s="20">
        <v>3067</v>
      </c>
      <c r="R11" s="24">
        <v>-100512</v>
      </c>
      <c r="S11" s="24">
        <v>153540</v>
      </c>
      <c r="T11" s="20">
        <v>-123309</v>
      </c>
      <c r="U11" s="24">
        <v>235117</v>
      </c>
      <c r="V11" s="24">
        <v>265348</v>
      </c>
      <c r="W11" s="24">
        <v>-6908704</v>
      </c>
      <c r="X11" s="20">
        <v>-7161828</v>
      </c>
      <c r="Y11" s="24">
        <v>253124</v>
      </c>
      <c r="Z11" s="25">
        <v>-3.5343490516666973</v>
      </c>
      <c r="AA11" s="26">
        <v>-7161828</v>
      </c>
    </row>
    <row r="12" spans="1:27" x14ac:dyDescent="0.25">
      <c r="A12" s="23" t="s">
        <v>40</v>
      </c>
      <c r="B12" s="17" t="s">
        <v>32</v>
      </c>
      <c r="C12" s="18">
        <v>-1529115</v>
      </c>
      <c r="D12" s="18"/>
      <c r="E12" s="19">
        <v>-9686115</v>
      </c>
      <c r="F12" s="20">
        <v>-9686115</v>
      </c>
      <c r="G12" s="20">
        <v>-1529115</v>
      </c>
      <c r="H12" s="20"/>
      <c r="I12" s="20"/>
      <c r="J12" s="20">
        <v>-1529115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-1529115</v>
      </c>
      <c r="X12" s="20">
        <v>-9686115</v>
      </c>
      <c r="Y12" s="20">
        <v>8157000</v>
      </c>
      <c r="Z12" s="21">
        <v>-84.213330112227652</v>
      </c>
      <c r="AA12" s="22">
        <v>-9686115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-648161422</v>
      </c>
      <c r="D13" s="29">
        <f>SUM(D6:D12)</f>
        <v>0</v>
      </c>
      <c r="E13" s="30">
        <f t="shared" si="0"/>
        <v>-423816640</v>
      </c>
      <c r="F13" s="31">
        <f t="shared" si="0"/>
        <v>-398337148</v>
      </c>
      <c r="G13" s="31">
        <f t="shared" si="0"/>
        <v>-585180212</v>
      </c>
      <c r="H13" s="31">
        <f t="shared" si="0"/>
        <v>-20748071</v>
      </c>
      <c r="I13" s="31">
        <f t="shared" si="0"/>
        <v>18488808</v>
      </c>
      <c r="J13" s="31">
        <f t="shared" si="0"/>
        <v>-587439475</v>
      </c>
      <c r="K13" s="31">
        <f t="shared" si="0"/>
        <v>24973312</v>
      </c>
      <c r="L13" s="31">
        <f t="shared" si="0"/>
        <v>6063675</v>
      </c>
      <c r="M13" s="31">
        <f t="shared" si="0"/>
        <v>-1546075</v>
      </c>
      <c r="N13" s="31">
        <f t="shared" si="0"/>
        <v>29490912</v>
      </c>
      <c r="O13" s="31">
        <f t="shared" si="0"/>
        <v>15882170</v>
      </c>
      <c r="P13" s="31">
        <f t="shared" si="0"/>
        <v>20785598</v>
      </c>
      <c r="Q13" s="31">
        <f t="shared" si="0"/>
        <v>17218905</v>
      </c>
      <c r="R13" s="31">
        <f t="shared" si="0"/>
        <v>53886673</v>
      </c>
      <c r="S13" s="31">
        <f t="shared" si="0"/>
        <v>15115678</v>
      </c>
      <c r="T13" s="31">
        <f t="shared" si="0"/>
        <v>-3087847</v>
      </c>
      <c r="U13" s="31">
        <f t="shared" si="0"/>
        <v>11513934</v>
      </c>
      <c r="V13" s="31">
        <f t="shared" si="0"/>
        <v>23541765</v>
      </c>
      <c r="W13" s="31">
        <f t="shared" si="0"/>
        <v>-480520125</v>
      </c>
      <c r="X13" s="31">
        <f t="shared" si="0"/>
        <v>-398337148</v>
      </c>
      <c r="Y13" s="31">
        <f t="shared" si="0"/>
        <v>-82182977</v>
      </c>
      <c r="Z13" s="32">
        <f>+IF(X13&lt;&gt;0,+(Y13/X13)*100,0)</f>
        <v>20.631512128012723</v>
      </c>
      <c r="AA13" s="33">
        <f>SUM(AA6:AA12)</f>
        <v>-398337148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1116829255</v>
      </c>
      <c r="D17" s="18"/>
      <c r="E17" s="19">
        <v>1001750433</v>
      </c>
      <c r="F17" s="20">
        <v>1008914166</v>
      </c>
      <c r="G17" s="24">
        <v>1139337257</v>
      </c>
      <c r="H17" s="24">
        <v>5654924</v>
      </c>
      <c r="I17" s="24">
        <v>-11390571</v>
      </c>
      <c r="J17" s="20">
        <v>1133601610</v>
      </c>
      <c r="K17" s="24">
        <v>20242864</v>
      </c>
      <c r="L17" s="24">
        <v>7931629</v>
      </c>
      <c r="M17" s="20">
        <v>1994669</v>
      </c>
      <c r="N17" s="24">
        <v>30169162</v>
      </c>
      <c r="O17" s="24">
        <v>-3783515</v>
      </c>
      <c r="P17" s="24">
        <v>14949142</v>
      </c>
      <c r="Q17" s="20">
        <v>-4740242</v>
      </c>
      <c r="R17" s="24">
        <v>6425385</v>
      </c>
      <c r="S17" s="24">
        <v>2374418</v>
      </c>
      <c r="T17" s="20">
        <v>1928974</v>
      </c>
      <c r="U17" s="24">
        <v>6056999</v>
      </c>
      <c r="V17" s="24">
        <v>10360391</v>
      </c>
      <c r="W17" s="24">
        <v>1180556548</v>
      </c>
      <c r="X17" s="20">
        <v>1008914166</v>
      </c>
      <c r="Y17" s="24">
        <v>171642382</v>
      </c>
      <c r="Z17" s="25">
        <v>17.012585191513704</v>
      </c>
      <c r="AA17" s="26">
        <v>1008914166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1116829255</v>
      </c>
      <c r="D25" s="29">
        <f t="shared" ref="D25:Y25" si="1">SUM(D15:D24)</f>
        <v>0</v>
      </c>
      <c r="E25" s="35">
        <f t="shared" si="1"/>
        <v>1001750433</v>
      </c>
      <c r="F25" s="36">
        <f t="shared" si="1"/>
        <v>1008914166</v>
      </c>
      <c r="G25" s="36">
        <f t="shared" si="1"/>
        <v>1139337257</v>
      </c>
      <c r="H25" s="36">
        <f t="shared" si="1"/>
        <v>5654924</v>
      </c>
      <c r="I25" s="36">
        <f t="shared" si="1"/>
        <v>-11390571</v>
      </c>
      <c r="J25" s="36">
        <f t="shared" si="1"/>
        <v>1133601610</v>
      </c>
      <c r="K25" s="36">
        <f t="shared" si="1"/>
        <v>20242864</v>
      </c>
      <c r="L25" s="36">
        <f t="shared" si="1"/>
        <v>7931629</v>
      </c>
      <c r="M25" s="36">
        <f t="shared" si="1"/>
        <v>1994669</v>
      </c>
      <c r="N25" s="36">
        <f t="shared" si="1"/>
        <v>30169162</v>
      </c>
      <c r="O25" s="36">
        <f t="shared" si="1"/>
        <v>-3783515</v>
      </c>
      <c r="P25" s="36">
        <f t="shared" si="1"/>
        <v>14949142</v>
      </c>
      <c r="Q25" s="36">
        <f t="shared" si="1"/>
        <v>-4740242</v>
      </c>
      <c r="R25" s="36">
        <f t="shared" si="1"/>
        <v>6425385</v>
      </c>
      <c r="S25" s="36">
        <f t="shared" si="1"/>
        <v>2374418</v>
      </c>
      <c r="T25" s="36">
        <f t="shared" si="1"/>
        <v>1928974</v>
      </c>
      <c r="U25" s="36">
        <f t="shared" si="1"/>
        <v>6056999</v>
      </c>
      <c r="V25" s="36">
        <f t="shared" si="1"/>
        <v>10360391</v>
      </c>
      <c r="W25" s="36">
        <f t="shared" si="1"/>
        <v>1180556548</v>
      </c>
      <c r="X25" s="36">
        <f t="shared" si="1"/>
        <v>1008914166</v>
      </c>
      <c r="Y25" s="36">
        <f t="shared" si="1"/>
        <v>171642382</v>
      </c>
      <c r="Z25" s="37">
        <f>+IF(X25&lt;&gt;0,+(Y25/X25)*100,0)</f>
        <v>17.012585191513704</v>
      </c>
      <c r="AA25" s="38">
        <f>SUM(AA15:AA24)</f>
        <v>1008914166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468667833</v>
      </c>
      <c r="D26" s="29">
        <f>+D13+D25</f>
        <v>0</v>
      </c>
      <c r="E26" s="30">
        <f t="shared" si="2"/>
        <v>577933793</v>
      </c>
      <c r="F26" s="31">
        <f t="shared" si="2"/>
        <v>610577018</v>
      </c>
      <c r="G26" s="31">
        <f t="shared" si="2"/>
        <v>554157045</v>
      </c>
      <c r="H26" s="31">
        <f t="shared" si="2"/>
        <v>-15093147</v>
      </c>
      <c r="I26" s="31">
        <f t="shared" si="2"/>
        <v>7098237</v>
      </c>
      <c r="J26" s="31">
        <f t="shared" si="2"/>
        <v>546162135</v>
      </c>
      <c r="K26" s="31">
        <f t="shared" si="2"/>
        <v>45216176</v>
      </c>
      <c r="L26" s="31">
        <f t="shared" si="2"/>
        <v>13995304</v>
      </c>
      <c r="M26" s="31">
        <f t="shared" si="2"/>
        <v>448594</v>
      </c>
      <c r="N26" s="31">
        <f t="shared" si="2"/>
        <v>59660074</v>
      </c>
      <c r="O26" s="31">
        <f t="shared" si="2"/>
        <v>12098655</v>
      </c>
      <c r="P26" s="31">
        <f t="shared" si="2"/>
        <v>35734740</v>
      </c>
      <c r="Q26" s="31">
        <f t="shared" si="2"/>
        <v>12478663</v>
      </c>
      <c r="R26" s="31">
        <f t="shared" si="2"/>
        <v>60312058</v>
      </c>
      <c r="S26" s="31">
        <f t="shared" si="2"/>
        <v>17490096</v>
      </c>
      <c r="T26" s="31">
        <f t="shared" si="2"/>
        <v>-1158873</v>
      </c>
      <c r="U26" s="31">
        <f t="shared" si="2"/>
        <v>17570933</v>
      </c>
      <c r="V26" s="31">
        <f t="shared" si="2"/>
        <v>33902156</v>
      </c>
      <c r="W26" s="31">
        <f t="shared" si="2"/>
        <v>700036423</v>
      </c>
      <c r="X26" s="31">
        <f t="shared" si="2"/>
        <v>610577018</v>
      </c>
      <c r="Y26" s="31">
        <f t="shared" si="2"/>
        <v>89459405</v>
      </c>
      <c r="Z26" s="32">
        <f>+IF(X26&lt;&gt;0,+(Y26/X26)*100,0)</f>
        <v>14.65161680880691</v>
      </c>
      <c r="AA26" s="33">
        <f>+AA13+AA25</f>
        <v>610577018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-447142</v>
      </c>
      <c r="D31" s="18"/>
      <c r="E31" s="19">
        <v>-374580</v>
      </c>
      <c r="F31" s="20">
        <v>-374580</v>
      </c>
      <c r="G31" s="20">
        <v>-448093</v>
      </c>
      <c r="H31" s="20">
        <v>-3720</v>
      </c>
      <c r="I31" s="20">
        <v>-7614</v>
      </c>
      <c r="J31" s="20">
        <v>-459427</v>
      </c>
      <c r="K31" s="20">
        <v>-968</v>
      </c>
      <c r="L31" s="20">
        <v>-4919</v>
      </c>
      <c r="M31" s="20">
        <v>-9697</v>
      </c>
      <c r="N31" s="20">
        <v>-15584</v>
      </c>
      <c r="O31" s="20">
        <v>-3860</v>
      </c>
      <c r="P31" s="20">
        <v>-5140</v>
      </c>
      <c r="Q31" s="20">
        <v>-3599</v>
      </c>
      <c r="R31" s="20">
        <v>-12599</v>
      </c>
      <c r="S31" s="20">
        <v>-2223</v>
      </c>
      <c r="T31" s="20">
        <v>-9795</v>
      </c>
      <c r="U31" s="20">
        <v>-15217</v>
      </c>
      <c r="V31" s="20">
        <v>-27235</v>
      </c>
      <c r="W31" s="20">
        <v>-514845</v>
      </c>
      <c r="X31" s="20">
        <v>-374580</v>
      </c>
      <c r="Y31" s="20">
        <v>-140265</v>
      </c>
      <c r="Z31" s="21">
        <v>37.445939452186451</v>
      </c>
      <c r="AA31" s="22">
        <v>-374580</v>
      </c>
    </row>
    <row r="32" spans="1:27" x14ac:dyDescent="0.25">
      <c r="A32" s="23" t="s">
        <v>59</v>
      </c>
      <c r="B32" s="17" t="s">
        <v>32</v>
      </c>
      <c r="C32" s="18">
        <v>14415308</v>
      </c>
      <c r="D32" s="18"/>
      <c r="E32" s="19">
        <v>-78105737</v>
      </c>
      <c r="F32" s="20">
        <v>-81923446</v>
      </c>
      <c r="G32" s="20">
        <v>-109994442</v>
      </c>
      <c r="H32" s="20">
        <v>80284213</v>
      </c>
      <c r="I32" s="20">
        <v>793015</v>
      </c>
      <c r="J32" s="20">
        <v>-28917214</v>
      </c>
      <c r="K32" s="20">
        <v>-1356406</v>
      </c>
      <c r="L32" s="20">
        <v>-775493</v>
      </c>
      <c r="M32" s="20">
        <v>1809207</v>
      </c>
      <c r="N32" s="20">
        <v>-322692</v>
      </c>
      <c r="O32" s="20">
        <v>-961399</v>
      </c>
      <c r="P32" s="20">
        <v>-96916</v>
      </c>
      <c r="Q32" s="20">
        <v>4848659</v>
      </c>
      <c r="R32" s="20">
        <v>3790344</v>
      </c>
      <c r="S32" s="20">
        <v>762356</v>
      </c>
      <c r="T32" s="20">
        <v>-318499</v>
      </c>
      <c r="U32" s="20">
        <v>2754092</v>
      </c>
      <c r="V32" s="20">
        <v>3197949</v>
      </c>
      <c r="W32" s="20">
        <v>-22251613</v>
      </c>
      <c r="X32" s="20">
        <v>-81923446</v>
      </c>
      <c r="Y32" s="20">
        <v>59671833</v>
      </c>
      <c r="Z32" s="21">
        <v>-72.838529033556526</v>
      </c>
      <c r="AA32" s="22">
        <v>-81923446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-1697990</v>
      </c>
      <c r="H33" s="20">
        <v>-186151</v>
      </c>
      <c r="I33" s="20">
        <v>-668299</v>
      </c>
      <c r="J33" s="20">
        <v>-2552440</v>
      </c>
      <c r="K33" s="20">
        <v>11330116</v>
      </c>
      <c r="L33" s="20">
        <v>-9861305</v>
      </c>
      <c r="M33" s="20">
        <v>-8681963</v>
      </c>
      <c r="N33" s="20">
        <v>-7213152</v>
      </c>
      <c r="O33" s="20"/>
      <c r="P33" s="20">
        <v>17211838</v>
      </c>
      <c r="Q33" s="20">
        <v>217521</v>
      </c>
      <c r="R33" s="20">
        <v>17429359</v>
      </c>
      <c r="S33" s="20">
        <v>-3374681</v>
      </c>
      <c r="T33" s="20">
        <v>-18135309</v>
      </c>
      <c r="U33" s="20">
        <v>-10111598</v>
      </c>
      <c r="V33" s="20">
        <v>-31621588</v>
      </c>
      <c r="W33" s="20">
        <v>-23957821</v>
      </c>
      <c r="X33" s="20"/>
      <c r="Y33" s="20">
        <v>-23957821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49304026</v>
      </c>
      <c r="D35" s="18"/>
      <c r="E35" s="19">
        <v>68504517</v>
      </c>
      <c r="F35" s="20">
        <v>68504517</v>
      </c>
      <c r="G35" s="20">
        <v>48799934</v>
      </c>
      <c r="H35" s="20">
        <v>45615</v>
      </c>
      <c r="I35" s="20">
        <v>241365</v>
      </c>
      <c r="J35" s="20">
        <v>49086914</v>
      </c>
      <c r="K35" s="20">
        <v>-1074757</v>
      </c>
      <c r="L35" s="20">
        <v>53419</v>
      </c>
      <c r="M35" s="20">
        <v>300460</v>
      </c>
      <c r="N35" s="20">
        <v>-720878</v>
      </c>
      <c r="O35" s="20">
        <v>39926</v>
      </c>
      <c r="P35" s="20">
        <v>-506112</v>
      </c>
      <c r="Q35" s="20">
        <v>127901</v>
      </c>
      <c r="R35" s="20">
        <v>-338285</v>
      </c>
      <c r="S35" s="20">
        <v>283647</v>
      </c>
      <c r="T35" s="20">
        <v>249834</v>
      </c>
      <c r="U35" s="20">
        <v>348903</v>
      </c>
      <c r="V35" s="20">
        <v>882384</v>
      </c>
      <c r="W35" s="20">
        <v>48910135</v>
      </c>
      <c r="X35" s="20">
        <v>68504517</v>
      </c>
      <c r="Y35" s="20">
        <v>-19594382</v>
      </c>
      <c r="Z35" s="21">
        <v>-28.60305109515625</v>
      </c>
      <c r="AA35" s="22">
        <v>68504517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63272192</v>
      </c>
      <c r="D37" s="29">
        <f t="shared" ref="D37:Y37" si="3">SUM(D29:D36)</f>
        <v>0</v>
      </c>
      <c r="E37" s="30">
        <f t="shared" si="3"/>
        <v>-9975800</v>
      </c>
      <c r="F37" s="31">
        <f t="shared" si="3"/>
        <v>-13793509</v>
      </c>
      <c r="G37" s="31">
        <f t="shared" si="3"/>
        <v>-63340591</v>
      </c>
      <c r="H37" s="31">
        <f t="shared" si="3"/>
        <v>80139957</v>
      </c>
      <c r="I37" s="31">
        <f t="shared" si="3"/>
        <v>358467</v>
      </c>
      <c r="J37" s="31">
        <f t="shared" si="3"/>
        <v>17157833</v>
      </c>
      <c r="K37" s="31">
        <f t="shared" si="3"/>
        <v>8897985</v>
      </c>
      <c r="L37" s="31">
        <f t="shared" si="3"/>
        <v>-10588298</v>
      </c>
      <c r="M37" s="31">
        <f t="shared" si="3"/>
        <v>-6581993</v>
      </c>
      <c r="N37" s="31">
        <f t="shared" si="3"/>
        <v>-8272306</v>
      </c>
      <c r="O37" s="31">
        <f t="shared" si="3"/>
        <v>-925333</v>
      </c>
      <c r="P37" s="31">
        <f t="shared" si="3"/>
        <v>16603670</v>
      </c>
      <c r="Q37" s="31">
        <f t="shared" si="3"/>
        <v>5190482</v>
      </c>
      <c r="R37" s="31">
        <f t="shared" si="3"/>
        <v>20868819</v>
      </c>
      <c r="S37" s="31">
        <f t="shared" si="3"/>
        <v>-2330901</v>
      </c>
      <c r="T37" s="31">
        <f t="shared" si="3"/>
        <v>-18213769</v>
      </c>
      <c r="U37" s="31">
        <f t="shared" si="3"/>
        <v>-7023820</v>
      </c>
      <c r="V37" s="31">
        <f t="shared" si="3"/>
        <v>-27568490</v>
      </c>
      <c r="W37" s="31">
        <f t="shared" si="3"/>
        <v>2185856</v>
      </c>
      <c r="X37" s="31">
        <f t="shared" si="3"/>
        <v>-13793509</v>
      </c>
      <c r="Y37" s="31">
        <f t="shared" si="3"/>
        <v>15979365</v>
      </c>
      <c r="Z37" s="32">
        <f>+IF(X37&lt;&gt;0,+(Y37/X37)*100,0)</f>
        <v>-115.84699005887479</v>
      </c>
      <c r="AA37" s="33">
        <f>SUM(AA29:AA36)</f>
        <v>-13793509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63272192</v>
      </c>
      <c r="D44" s="29">
        <f>+D37+D43</f>
        <v>0</v>
      </c>
      <c r="E44" s="30">
        <f t="shared" si="5"/>
        <v>-9975800</v>
      </c>
      <c r="F44" s="31">
        <f t="shared" si="5"/>
        <v>-13793509</v>
      </c>
      <c r="G44" s="31">
        <f t="shared" si="5"/>
        <v>-63340591</v>
      </c>
      <c r="H44" s="31">
        <f t="shared" si="5"/>
        <v>80139957</v>
      </c>
      <c r="I44" s="31">
        <f t="shared" si="5"/>
        <v>358467</v>
      </c>
      <c r="J44" s="31">
        <f t="shared" si="5"/>
        <v>17157833</v>
      </c>
      <c r="K44" s="31">
        <f t="shared" si="5"/>
        <v>8897985</v>
      </c>
      <c r="L44" s="31">
        <f t="shared" si="5"/>
        <v>-10588298</v>
      </c>
      <c r="M44" s="31">
        <f t="shared" si="5"/>
        <v>-6581993</v>
      </c>
      <c r="N44" s="31">
        <f t="shared" si="5"/>
        <v>-8272306</v>
      </c>
      <c r="O44" s="31">
        <f t="shared" si="5"/>
        <v>-925333</v>
      </c>
      <c r="P44" s="31">
        <f t="shared" si="5"/>
        <v>16603670</v>
      </c>
      <c r="Q44" s="31">
        <f t="shared" si="5"/>
        <v>5190482</v>
      </c>
      <c r="R44" s="31">
        <f t="shared" si="5"/>
        <v>20868819</v>
      </c>
      <c r="S44" s="31">
        <f t="shared" si="5"/>
        <v>-2330901</v>
      </c>
      <c r="T44" s="31">
        <f t="shared" si="5"/>
        <v>-18213769</v>
      </c>
      <c r="U44" s="31">
        <f t="shared" si="5"/>
        <v>-7023820</v>
      </c>
      <c r="V44" s="31">
        <f t="shared" si="5"/>
        <v>-27568490</v>
      </c>
      <c r="W44" s="31">
        <f t="shared" si="5"/>
        <v>2185856</v>
      </c>
      <c r="X44" s="31">
        <f t="shared" si="5"/>
        <v>-13793509</v>
      </c>
      <c r="Y44" s="31">
        <f t="shared" si="5"/>
        <v>15979365</v>
      </c>
      <c r="Z44" s="32">
        <f>+IF(X44&lt;&gt;0,+(Y44/X44)*100,0)</f>
        <v>-115.84699005887479</v>
      </c>
      <c r="AA44" s="33">
        <f>+AA37+AA43</f>
        <v>-13793509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405395641</v>
      </c>
      <c r="D45" s="42">
        <f t="shared" si="6"/>
        <v>0</v>
      </c>
      <c r="E45" s="43">
        <f t="shared" si="6"/>
        <v>587909593</v>
      </c>
      <c r="F45" s="44">
        <f t="shared" si="6"/>
        <v>624370527</v>
      </c>
      <c r="G45" s="44">
        <f t="shared" si="6"/>
        <v>617497636</v>
      </c>
      <c r="H45" s="44">
        <f t="shared" si="6"/>
        <v>-95233104</v>
      </c>
      <c r="I45" s="44">
        <f t="shared" si="6"/>
        <v>6739770</v>
      </c>
      <c r="J45" s="44">
        <f t="shared" si="6"/>
        <v>529004302</v>
      </c>
      <c r="K45" s="44">
        <f t="shared" si="6"/>
        <v>36318191</v>
      </c>
      <c r="L45" s="44">
        <f t="shared" si="6"/>
        <v>24583602</v>
      </c>
      <c r="M45" s="44">
        <f t="shared" si="6"/>
        <v>7030587</v>
      </c>
      <c r="N45" s="44">
        <f t="shared" si="6"/>
        <v>67932380</v>
      </c>
      <c r="O45" s="44">
        <f t="shared" si="6"/>
        <v>13023988</v>
      </c>
      <c r="P45" s="44">
        <f t="shared" si="6"/>
        <v>19131070</v>
      </c>
      <c r="Q45" s="44">
        <f t="shared" si="6"/>
        <v>7288181</v>
      </c>
      <c r="R45" s="44">
        <f t="shared" si="6"/>
        <v>39443239</v>
      </c>
      <c r="S45" s="44">
        <f t="shared" si="6"/>
        <v>19820997</v>
      </c>
      <c r="T45" s="44">
        <f t="shared" si="6"/>
        <v>17054896</v>
      </c>
      <c r="U45" s="44">
        <f t="shared" si="6"/>
        <v>24594753</v>
      </c>
      <c r="V45" s="44">
        <f t="shared" si="6"/>
        <v>61470646</v>
      </c>
      <c r="W45" s="44">
        <f t="shared" si="6"/>
        <v>697850567</v>
      </c>
      <c r="X45" s="44">
        <f t="shared" si="6"/>
        <v>624370527</v>
      </c>
      <c r="Y45" s="44">
        <f t="shared" si="6"/>
        <v>73480040</v>
      </c>
      <c r="Z45" s="45">
        <f>+IF(X45&lt;&gt;0,+(Y45/X45)*100,0)</f>
        <v>11.768659285225999</v>
      </c>
      <c r="AA45" s="46">
        <f>+AA26-AA44</f>
        <v>624370527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228927951</v>
      </c>
      <c r="D47" s="18"/>
      <c r="E47" s="19">
        <v>90859095</v>
      </c>
      <c r="F47" s="20">
        <v>127320029</v>
      </c>
      <c r="G47" s="20">
        <v>273122093</v>
      </c>
      <c r="H47" s="20">
        <v>15918822</v>
      </c>
      <c r="I47" s="20">
        <v>-9707678</v>
      </c>
      <c r="J47" s="20">
        <v>279333237</v>
      </c>
      <c r="K47" s="20">
        <v>31088094</v>
      </c>
      <c r="L47" s="20">
        <v>20993526</v>
      </c>
      <c r="M47" s="20">
        <v>3396611</v>
      </c>
      <c r="N47" s="20">
        <v>55478231</v>
      </c>
      <c r="O47" s="20">
        <v>7194708</v>
      </c>
      <c r="P47" s="20">
        <v>34508814</v>
      </c>
      <c r="Q47" s="20">
        <v>7310305</v>
      </c>
      <c r="R47" s="20">
        <v>49013827</v>
      </c>
      <c r="S47" s="20">
        <v>14726645</v>
      </c>
      <c r="T47" s="20">
        <v>14305950</v>
      </c>
      <c r="U47" s="20">
        <v>20574344</v>
      </c>
      <c r="V47" s="20">
        <v>49606939</v>
      </c>
      <c r="W47" s="20">
        <v>433432234</v>
      </c>
      <c r="X47" s="20">
        <v>127320029</v>
      </c>
      <c r="Y47" s="20">
        <v>306112205</v>
      </c>
      <c r="Z47" s="47">
        <v>240.42737612006042</v>
      </c>
      <c r="AA47" s="22">
        <v>127320029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228927951</v>
      </c>
      <c r="D50" s="50">
        <f t="shared" ref="D50:Y50" si="7">SUM(D47:D49)</f>
        <v>0</v>
      </c>
      <c r="E50" s="51">
        <f t="shared" si="7"/>
        <v>90859095</v>
      </c>
      <c r="F50" s="52">
        <f t="shared" si="7"/>
        <v>127320029</v>
      </c>
      <c r="G50" s="52">
        <f t="shared" si="7"/>
        <v>273122093</v>
      </c>
      <c r="H50" s="52">
        <f t="shared" si="7"/>
        <v>15918822</v>
      </c>
      <c r="I50" s="52">
        <f t="shared" si="7"/>
        <v>-9707678</v>
      </c>
      <c r="J50" s="52">
        <f t="shared" si="7"/>
        <v>279333237</v>
      </c>
      <c r="K50" s="52">
        <f t="shared" si="7"/>
        <v>31088094</v>
      </c>
      <c r="L50" s="52">
        <f t="shared" si="7"/>
        <v>20993526</v>
      </c>
      <c r="M50" s="52">
        <f t="shared" si="7"/>
        <v>3396611</v>
      </c>
      <c r="N50" s="52">
        <f t="shared" si="7"/>
        <v>55478231</v>
      </c>
      <c r="O50" s="52">
        <f t="shared" si="7"/>
        <v>7194708</v>
      </c>
      <c r="P50" s="52">
        <f t="shared" si="7"/>
        <v>34508814</v>
      </c>
      <c r="Q50" s="52">
        <f t="shared" si="7"/>
        <v>7310305</v>
      </c>
      <c r="R50" s="52">
        <f t="shared" si="7"/>
        <v>49013827</v>
      </c>
      <c r="S50" s="52">
        <f t="shared" si="7"/>
        <v>14726645</v>
      </c>
      <c r="T50" s="52">
        <f t="shared" si="7"/>
        <v>14305950</v>
      </c>
      <c r="U50" s="52">
        <f t="shared" si="7"/>
        <v>20574344</v>
      </c>
      <c r="V50" s="52">
        <f t="shared" si="7"/>
        <v>49606939</v>
      </c>
      <c r="W50" s="52">
        <f t="shared" si="7"/>
        <v>433432234</v>
      </c>
      <c r="X50" s="52">
        <f t="shared" si="7"/>
        <v>127320029</v>
      </c>
      <c r="Y50" s="52">
        <f t="shared" si="7"/>
        <v>306112205</v>
      </c>
      <c r="Z50" s="53">
        <f>+IF(X50&lt;&gt;0,+(Y50/X50)*100,0)</f>
        <v>240.42737612006042</v>
      </c>
      <c r="AA50" s="54">
        <f>SUM(AA47:AA49)</f>
        <v>127320029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-32259312</v>
      </c>
      <c r="D6" s="18"/>
      <c r="E6" s="19">
        <v>-8696000</v>
      </c>
      <c r="F6" s="20">
        <v>-8696000</v>
      </c>
      <c r="G6" s="20">
        <v>-2317348</v>
      </c>
      <c r="H6" s="20">
        <v>-5339341</v>
      </c>
      <c r="I6" s="20"/>
      <c r="J6" s="20">
        <v>-7656689</v>
      </c>
      <c r="K6" s="20"/>
      <c r="L6" s="20"/>
      <c r="M6" s="20">
        <v>-1934334</v>
      </c>
      <c r="N6" s="20">
        <v>-1934334</v>
      </c>
      <c r="O6" s="20"/>
      <c r="P6" s="20">
        <v>-850509</v>
      </c>
      <c r="Q6" s="20">
        <v>-8120152</v>
      </c>
      <c r="R6" s="20">
        <v>-8970661</v>
      </c>
      <c r="S6" s="20">
        <v>-2381198</v>
      </c>
      <c r="T6" s="20"/>
      <c r="U6" s="20">
        <v>-2402907</v>
      </c>
      <c r="V6" s="20">
        <v>-4784105</v>
      </c>
      <c r="W6" s="20">
        <v>-23345789</v>
      </c>
      <c r="X6" s="20">
        <v>-8696000</v>
      </c>
      <c r="Y6" s="20">
        <v>-14649789</v>
      </c>
      <c r="Z6" s="21">
        <v>168.46583486660535</v>
      </c>
      <c r="AA6" s="22">
        <v>-8696000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-32259312</v>
      </c>
      <c r="D13" s="29">
        <f>SUM(D6:D12)</f>
        <v>0</v>
      </c>
      <c r="E13" s="30">
        <f t="shared" si="0"/>
        <v>-8696000</v>
      </c>
      <c r="F13" s="31">
        <f t="shared" si="0"/>
        <v>-8696000</v>
      </c>
      <c r="G13" s="31">
        <f t="shared" si="0"/>
        <v>-2317348</v>
      </c>
      <c r="H13" s="31">
        <f t="shared" si="0"/>
        <v>-5339341</v>
      </c>
      <c r="I13" s="31">
        <f t="shared" si="0"/>
        <v>0</v>
      </c>
      <c r="J13" s="31">
        <f t="shared" si="0"/>
        <v>-7656689</v>
      </c>
      <c r="K13" s="31">
        <f t="shared" si="0"/>
        <v>0</v>
      </c>
      <c r="L13" s="31">
        <f t="shared" si="0"/>
        <v>0</v>
      </c>
      <c r="M13" s="31">
        <f t="shared" si="0"/>
        <v>-1934334</v>
      </c>
      <c r="N13" s="31">
        <f t="shared" si="0"/>
        <v>-1934334</v>
      </c>
      <c r="O13" s="31">
        <f t="shared" si="0"/>
        <v>0</v>
      </c>
      <c r="P13" s="31">
        <f t="shared" si="0"/>
        <v>-850509</v>
      </c>
      <c r="Q13" s="31">
        <f t="shared" si="0"/>
        <v>-8120152</v>
      </c>
      <c r="R13" s="31">
        <f t="shared" si="0"/>
        <v>-8970661</v>
      </c>
      <c r="S13" s="31">
        <f t="shared" si="0"/>
        <v>-2381198</v>
      </c>
      <c r="T13" s="31">
        <f t="shared" si="0"/>
        <v>0</v>
      </c>
      <c r="U13" s="31">
        <f t="shared" si="0"/>
        <v>-2402907</v>
      </c>
      <c r="V13" s="31">
        <f t="shared" si="0"/>
        <v>-4784105</v>
      </c>
      <c r="W13" s="31">
        <f t="shared" si="0"/>
        <v>-23345789</v>
      </c>
      <c r="X13" s="31">
        <f t="shared" si="0"/>
        <v>-8696000</v>
      </c>
      <c r="Y13" s="31">
        <f t="shared" si="0"/>
        <v>-14649789</v>
      </c>
      <c r="Z13" s="32">
        <f>+IF(X13&lt;&gt;0,+(Y13/X13)*100,0)</f>
        <v>168.46583486660535</v>
      </c>
      <c r="AA13" s="33">
        <f>SUM(AA6:AA12)</f>
        <v>-8696000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40134788</v>
      </c>
      <c r="D17" s="18"/>
      <c r="E17" s="19">
        <v>65892236</v>
      </c>
      <c r="F17" s="20">
        <v>35371392</v>
      </c>
      <c r="G17" s="24">
        <v>37709173</v>
      </c>
      <c r="H17" s="24">
        <v>-56042</v>
      </c>
      <c r="I17" s="24">
        <v>-163658</v>
      </c>
      <c r="J17" s="20">
        <v>37489473</v>
      </c>
      <c r="K17" s="24">
        <v>-177222</v>
      </c>
      <c r="L17" s="24">
        <v>-169798</v>
      </c>
      <c r="M17" s="20">
        <v>-179448</v>
      </c>
      <c r="N17" s="24">
        <v>-526468</v>
      </c>
      <c r="O17" s="24">
        <v>-177856</v>
      </c>
      <c r="P17" s="24">
        <v>-160644</v>
      </c>
      <c r="Q17" s="20">
        <v>-179203</v>
      </c>
      <c r="R17" s="24">
        <v>-517703</v>
      </c>
      <c r="S17" s="24">
        <v>-173273</v>
      </c>
      <c r="T17" s="20">
        <v>-179049</v>
      </c>
      <c r="U17" s="24">
        <v>-175554</v>
      </c>
      <c r="V17" s="24">
        <v>-527876</v>
      </c>
      <c r="W17" s="24">
        <v>35917426</v>
      </c>
      <c r="X17" s="20">
        <v>35371392</v>
      </c>
      <c r="Y17" s="24">
        <v>546034</v>
      </c>
      <c r="Z17" s="25">
        <v>1.5437164587698444</v>
      </c>
      <c r="AA17" s="26">
        <v>35371392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40134788</v>
      </c>
      <c r="D25" s="29">
        <f t="shared" ref="D25:Y25" si="1">SUM(D15:D24)</f>
        <v>0</v>
      </c>
      <c r="E25" s="35">
        <f t="shared" si="1"/>
        <v>65892236</v>
      </c>
      <c r="F25" s="36">
        <f t="shared" si="1"/>
        <v>35371392</v>
      </c>
      <c r="G25" s="36">
        <f t="shared" si="1"/>
        <v>37709173</v>
      </c>
      <c r="H25" s="36">
        <f t="shared" si="1"/>
        <v>-56042</v>
      </c>
      <c r="I25" s="36">
        <f t="shared" si="1"/>
        <v>-163658</v>
      </c>
      <c r="J25" s="36">
        <f t="shared" si="1"/>
        <v>37489473</v>
      </c>
      <c r="K25" s="36">
        <f t="shared" si="1"/>
        <v>-177222</v>
      </c>
      <c r="L25" s="36">
        <f t="shared" si="1"/>
        <v>-169798</v>
      </c>
      <c r="M25" s="36">
        <f t="shared" si="1"/>
        <v>-179448</v>
      </c>
      <c r="N25" s="36">
        <f t="shared" si="1"/>
        <v>-526468</v>
      </c>
      <c r="O25" s="36">
        <f t="shared" si="1"/>
        <v>-177856</v>
      </c>
      <c r="P25" s="36">
        <f t="shared" si="1"/>
        <v>-160644</v>
      </c>
      <c r="Q25" s="36">
        <f t="shared" si="1"/>
        <v>-179203</v>
      </c>
      <c r="R25" s="36">
        <f t="shared" si="1"/>
        <v>-517703</v>
      </c>
      <c r="S25" s="36">
        <f t="shared" si="1"/>
        <v>-173273</v>
      </c>
      <c r="T25" s="36">
        <f t="shared" si="1"/>
        <v>-179049</v>
      </c>
      <c r="U25" s="36">
        <f t="shared" si="1"/>
        <v>-175554</v>
      </c>
      <c r="V25" s="36">
        <f t="shared" si="1"/>
        <v>-527876</v>
      </c>
      <c r="W25" s="36">
        <f t="shared" si="1"/>
        <v>35917426</v>
      </c>
      <c r="X25" s="36">
        <f t="shared" si="1"/>
        <v>35371392</v>
      </c>
      <c r="Y25" s="36">
        <f t="shared" si="1"/>
        <v>546034</v>
      </c>
      <c r="Z25" s="37">
        <f>+IF(X25&lt;&gt;0,+(Y25/X25)*100,0)</f>
        <v>1.5437164587698444</v>
      </c>
      <c r="AA25" s="38">
        <f>SUM(AA15:AA24)</f>
        <v>35371392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7875476</v>
      </c>
      <c r="D26" s="29">
        <f>+D13+D25</f>
        <v>0</v>
      </c>
      <c r="E26" s="30">
        <f t="shared" si="2"/>
        <v>57196236</v>
      </c>
      <c r="F26" s="31">
        <f t="shared" si="2"/>
        <v>26675392</v>
      </c>
      <c r="G26" s="31">
        <f t="shared" si="2"/>
        <v>35391825</v>
      </c>
      <c r="H26" s="31">
        <f t="shared" si="2"/>
        <v>-5395383</v>
      </c>
      <c r="I26" s="31">
        <f t="shared" si="2"/>
        <v>-163658</v>
      </c>
      <c r="J26" s="31">
        <f t="shared" si="2"/>
        <v>29832784</v>
      </c>
      <c r="K26" s="31">
        <f t="shared" si="2"/>
        <v>-177222</v>
      </c>
      <c r="L26" s="31">
        <f t="shared" si="2"/>
        <v>-169798</v>
      </c>
      <c r="M26" s="31">
        <f t="shared" si="2"/>
        <v>-2113782</v>
      </c>
      <c r="N26" s="31">
        <f t="shared" si="2"/>
        <v>-2460802</v>
      </c>
      <c r="O26" s="31">
        <f t="shared" si="2"/>
        <v>-177856</v>
      </c>
      <c r="P26" s="31">
        <f t="shared" si="2"/>
        <v>-1011153</v>
      </c>
      <c r="Q26" s="31">
        <f t="shared" si="2"/>
        <v>-8299355</v>
      </c>
      <c r="R26" s="31">
        <f t="shared" si="2"/>
        <v>-9488364</v>
      </c>
      <c r="S26" s="31">
        <f t="shared" si="2"/>
        <v>-2554471</v>
      </c>
      <c r="T26" s="31">
        <f t="shared" si="2"/>
        <v>-179049</v>
      </c>
      <c r="U26" s="31">
        <f t="shared" si="2"/>
        <v>-2578461</v>
      </c>
      <c r="V26" s="31">
        <f t="shared" si="2"/>
        <v>-5311981</v>
      </c>
      <c r="W26" s="31">
        <f t="shared" si="2"/>
        <v>12571637</v>
      </c>
      <c r="X26" s="31">
        <f t="shared" si="2"/>
        <v>26675392</v>
      </c>
      <c r="Y26" s="31">
        <f t="shared" si="2"/>
        <v>-14103755</v>
      </c>
      <c r="Z26" s="32">
        <f>+IF(X26&lt;&gt;0,+(Y26/X26)*100,0)</f>
        <v>-52.871781603059475</v>
      </c>
      <c r="AA26" s="33">
        <f>+AA13+AA25</f>
        <v>26675392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7875476</v>
      </c>
      <c r="D45" s="42">
        <f t="shared" si="6"/>
        <v>0</v>
      </c>
      <c r="E45" s="43">
        <f t="shared" si="6"/>
        <v>57196236</v>
      </c>
      <c r="F45" s="44">
        <f t="shared" si="6"/>
        <v>26675392</v>
      </c>
      <c r="G45" s="44">
        <f t="shared" si="6"/>
        <v>35391825</v>
      </c>
      <c r="H45" s="44">
        <f t="shared" si="6"/>
        <v>-5395383</v>
      </c>
      <c r="I45" s="44">
        <f t="shared" si="6"/>
        <v>-163658</v>
      </c>
      <c r="J45" s="44">
        <f t="shared" si="6"/>
        <v>29832784</v>
      </c>
      <c r="K45" s="44">
        <f t="shared" si="6"/>
        <v>-177222</v>
      </c>
      <c r="L45" s="44">
        <f t="shared" si="6"/>
        <v>-169798</v>
      </c>
      <c r="M45" s="44">
        <f t="shared" si="6"/>
        <v>-2113782</v>
      </c>
      <c r="N45" s="44">
        <f t="shared" si="6"/>
        <v>-2460802</v>
      </c>
      <c r="O45" s="44">
        <f t="shared" si="6"/>
        <v>-177856</v>
      </c>
      <c r="P45" s="44">
        <f t="shared" si="6"/>
        <v>-1011153</v>
      </c>
      <c r="Q45" s="44">
        <f t="shared" si="6"/>
        <v>-8299355</v>
      </c>
      <c r="R45" s="44">
        <f t="shared" si="6"/>
        <v>-9488364</v>
      </c>
      <c r="S45" s="44">
        <f t="shared" si="6"/>
        <v>-2554471</v>
      </c>
      <c r="T45" s="44">
        <f t="shared" si="6"/>
        <v>-179049</v>
      </c>
      <c r="U45" s="44">
        <f t="shared" si="6"/>
        <v>-2578461</v>
      </c>
      <c r="V45" s="44">
        <f t="shared" si="6"/>
        <v>-5311981</v>
      </c>
      <c r="W45" s="44">
        <f t="shared" si="6"/>
        <v>12571637</v>
      </c>
      <c r="X45" s="44">
        <f t="shared" si="6"/>
        <v>26675392</v>
      </c>
      <c r="Y45" s="44">
        <f t="shared" si="6"/>
        <v>-14103755</v>
      </c>
      <c r="Z45" s="45">
        <f>+IF(X45&lt;&gt;0,+(Y45/X45)*100,0)</f>
        <v>-52.871781603059475</v>
      </c>
      <c r="AA45" s="46">
        <f>+AA26-AA44</f>
        <v>26675392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-11342000</v>
      </c>
      <c r="F47" s="20">
        <v>-11342000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-11342000</v>
      </c>
      <c r="Y47" s="20">
        <v>11342000</v>
      </c>
      <c r="Z47" s="47">
        <v>-100</v>
      </c>
      <c r="AA47" s="22">
        <v>-11342000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-11342000</v>
      </c>
      <c r="F50" s="52">
        <f t="shared" si="7"/>
        <v>-11342000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-11342000</v>
      </c>
      <c r="Y50" s="52">
        <f t="shared" si="7"/>
        <v>11342000</v>
      </c>
      <c r="Z50" s="53">
        <f>+IF(X50&lt;&gt;0,+(Y50/X50)*100,0)</f>
        <v>-100</v>
      </c>
      <c r="AA50" s="54">
        <f>SUM(AA47:AA49)</f>
        <v>-11342000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51756017</v>
      </c>
      <c r="D6" s="18"/>
      <c r="E6" s="19">
        <v>-2005009</v>
      </c>
      <c r="F6" s="20">
        <v>-2005009</v>
      </c>
      <c r="G6" s="20">
        <v>53267588</v>
      </c>
      <c r="H6" s="20">
        <v>3032080</v>
      </c>
      <c r="I6" s="20">
        <v>-46761</v>
      </c>
      <c r="J6" s="20">
        <v>56252907</v>
      </c>
      <c r="K6" s="20">
        <v>1722271</v>
      </c>
      <c r="L6" s="20">
        <v>84739</v>
      </c>
      <c r="M6" s="20">
        <v>-2325062</v>
      </c>
      <c r="N6" s="20">
        <v>-518052</v>
      </c>
      <c r="O6" s="20">
        <v>2533899</v>
      </c>
      <c r="P6" s="20">
        <v>1204457</v>
      </c>
      <c r="Q6" s="20">
        <v>-2398219</v>
      </c>
      <c r="R6" s="20">
        <v>1340137</v>
      </c>
      <c r="S6" s="20">
        <v>508617</v>
      </c>
      <c r="T6" s="20">
        <v>862872</v>
      </c>
      <c r="U6" s="20">
        <v>1004826</v>
      </c>
      <c r="V6" s="20">
        <v>2376315</v>
      </c>
      <c r="W6" s="20">
        <v>59451307</v>
      </c>
      <c r="X6" s="20">
        <v>-2005009</v>
      </c>
      <c r="Y6" s="20">
        <v>61456316</v>
      </c>
      <c r="Z6" s="21">
        <v>-3065.1391589763439</v>
      </c>
      <c r="AA6" s="22">
        <v>-2005009</v>
      </c>
    </row>
    <row r="7" spans="1:27" x14ac:dyDescent="0.25">
      <c r="A7" s="23" t="s">
        <v>35</v>
      </c>
      <c r="B7" s="17" t="s">
        <v>32</v>
      </c>
      <c r="C7" s="18">
        <v>-56218319</v>
      </c>
      <c r="D7" s="18"/>
      <c r="E7" s="19">
        <v>8515541</v>
      </c>
      <c r="F7" s="20">
        <v>8515541</v>
      </c>
      <c r="G7" s="20">
        <v>-22801641</v>
      </c>
      <c r="H7" s="20">
        <v>-32244945</v>
      </c>
      <c r="I7" s="20">
        <v>3748279</v>
      </c>
      <c r="J7" s="20">
        <v>-51298307</v>
      </c>
      <c r="K7" s="20">
        <v>325715</v>
      </c>
      <c r="L7" s="20">
        <v>1690559</v>
      </c>
      <c r="M7" s="20">
        <v>1514399</v>
      </c>
      <c r="N7" s="20">
        <v>3530673</v>
      </c>
      <c r="O7" s="20">
        <v>427862</v>
      </c>
      <c r="P7" s="20">
        <v>1518136</v>
      </c>
      <c r="Q7" s="20">
        <v>1238342</v>
      </c>
      <c r="R7" s="20">
        <v>3184340</v>
      </c>
      <c r="S7" s="20">
        <v>1810393</v>
      </c>
      <c r="T7" s="20">
        <v>1811679</v>
      </c>
      <c r="U7" s="20">
        <v>2088495</v>
      </c>
      <c r="V7" s="20">
        <v>5710567</v>
      </c>
      <c r="W7" s="20">
        <v>-38872727</v>
      </c>
      <c r="X7" s="20">
        <v>8515541</v>
      </c>
      <c r="Y7" s="20">
        <v>-47388268</v>
      </c>
      <c r="Z7" s="21">
        <v>-556.49157229117918</v>
      </c>
      <c r="AA7" s="22">
        <v>8515541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-21320</v>
      </c>
      <c r="D10" s="18"/>
      <c r="E10" s="19"/>
      <c r="F10" s="20"/>
      <c r="G10" s="20">
        <v>-21320</v>
      </c>
      <c r="H10" s="20"/>
      <c r="I10" s="20"/>
      <c r="J10" s="20">
        <v>-21320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-21320</v>
      </c>
      <c r="X10" s="20"/>
      <c r="Y10" s="20">
        <v>-21320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1073614</v>
      </c>
      <c r="D11" s="18"/>
      <c r="E11" s="19"/>
      <c r="F11" s="20"/>
      <c r="G11" s="24">
        <v>1073614</v>
      </c>
      <c r="H11" s="24"/>
      <c r="I11" s="24">
        <v>66280</v>
      </c>
      <c r="J11" s="20">
        <v>1139894</v>
      </c>
      <c r="K11" s="24"/>
      <c r="L11" s="24">
        <v>444684</v>
      </c>
      <c r="M11" s="20"/>
      <c r="N11" s="24">
        <v>444684</v>
      </c>
      <c r="O11" s="24"/>
      <c r="P11" s="24"/>
      <c r="Q11" s="20"/>
      <c r="R11" s="24"/>
      <c r="S11" s="24"/>
      <c r="T11" s="20"/>
      <c r="U11" s="24">
        <v>201495</v>
      </c>
      <c r="V11" s="24">
        <v>201495</v>
      </c>
      <c r="W11" s="24">
        <v>1786073</v>
      </c>
      <c r="X11" s="20"/>
      <c r="Y11" s="24">
        <v>1786073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-157816</v>
      </c>
      <c r="D12" s="18"/>
      <c r="E12" s="19"/>
      <c r="F12" s="20"/>
      <c r="G12" s="20">
        <v>-157816</v>
      </c>
      <c r="H12" s="20"/>
      <c r="I12" s="20"/>
      <c r="J12" s="20">
        <v>-157816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-157816</v>
      </c>
      <c r="X12" s="20"/>
      <c r="Y12" s="20">
        <v>-157816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-3567824</v>
      </c>
      <c r="D13" s="29">
        <f>SUM(D6:D12)</f>
        <v>0</v>
      </c>
      <c r="E13" s="30">
        <f t="shared" si="0"/>
        <v>6510532</v>
      </c>
      <c r="F13" s="31">
        <f t="shared" si="0"/>
        <v>6510532</v>
      </c>
      <c r="G13" s="31">
        <f t="shared" si="0"/>
        <v>31360425</v>
      </c>
      <c r="H13" s="31">
        <f t="shared" si="0"/>
        <v>-29212865</v>
      </c>
      <c r="I13" s="31">
        <f t="shared" si="0"/>
        <v>3767798</v>
      </c>
      <c r="J13" s="31">
        <f t="shared" si="0"/>
        <v>5915358</v>
      </c>
      <c r="K13" s="31">
        <f t="shared" si="0"/>
        <v>2047986</v>
      </c>
      <c r="L13" s="31">
        <f t="shared" si="0"/>
        <v>2219982</v>
      </c>
      <c r="M13" s="31">
        <f t="shared" si="0"/>
        <v>-810663</v>
      </c>
      <c r="N13" s="31">
        <f t="shared" si="0"/>
        <v>3457305</v>
      </c>
      <c r="O13" s="31">
        <f t="shared" si="0"/>
        <v>2961761</v>
      </c>
      <c r="P13" s="31">
        <f t="shared" si="0"/>
        <v>2722593</v>
      </c>
      <c r="Q13" s="31">
        <f t="shared" si="0"/>
        <v>-1159877</v>
      </c>
      <c r="R13" s="31">
        <f t="shared" si="0"/>
        <v>4524477</v>
      </c>
      <c r="S13" s="31">
        <f t="shared" si="0"/>
        <v>2319010</v>
      </c>
      <c r="T13" s="31">
        <f t="shared" si="0"/>
        <v>2674551</v>
      </c>
      <c r="U13" s="31">
        <f t="shared" si="0"/>
        <v>3294816</v>
      </c>
      <c r="V13" s="31">
        <f t="shared" si="0"/>
        <v>8288377</v>
      </c>
      <c r="W13" s="31">
        <f t="shared" si="0"/>
        <v>22185517</v>
      </c>
      <c r="X13" s="31">
        <f t="shared" si="0"/>
        <v>6510532</v>
      </c>
      <c r="Y13" s="31">
        <f t="shared" si="0"/>
        <v>15674985</v>
      </c>
      <c r="Z13" s="32">
        <f>+IF(X13&lt;&gt;0,+(Y13/X13)*100,0)</f>
        <v>240.76350442636638</v>
      </c>
      <c r="AA13" s="33">
        <f>SUM(AA6:AA12)</f>
        <v>6510532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14240167</v>
      </c>
      <c r="D17" s="18"/>
      <c r="E17" s="19">
        <v>33000000</v>
      </c>
      <c r="F17" s="20">
        <v>33000000</v>
      </c>
      <c r="G17" s="24">
        <v>14240167</v>
      </c>
      <c r="H17" s="24"/>
      <c r="I17" s="24">
        <v>490961</v>
      </c>
      <c r="J17" s="20">
        <v>14731128</v>
      </c>
      <c r="K17" s="24"/>
      <c r="L17" s="24">
        <v>2938547</v>
      </c>
      <c r="M17" s="20"/>
      <c r="N17" s="24">
        <v>2938547</v>
      </c>
      <c r="O17" s="24"/>
      <c r="P17" s="24"/>
      <c r="Q17" s="20"/>
      <c r="R17" s="24"/>
      <c r="S17" s="24"/>
      <c r="T17" s="20"/>
      <c r="U17" s="24">
        <v>1477630</v>
      </c>
      <c r="V17" s="24">
        <v>1477630</v>
      </c>
      <c r="W17" s="24">
        <v>19147305</v>
      </c>
      <c r="X17" s="20">
        <v>33000000</v>
      </c>
      <c r="Y17" s="24">
        <v>-13852695</v>
      </c>
      <c r="Z17" s="25">
        <v>-41.977863636363637</v>
      </c>
      <c r="AA17" s="26">
        <v>33000000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14240167</v>
      </c>
      <c r="D25" s="29">
        <f t="shared" ref="D25:Y25" si="1">SUM(D15:D24)</f>
        <v>0</v>
      </c>
      <c r="E25" s="35">
        <f t="shared" si="1"/>
        <v>33000000</v>
      </c>
      <c r="F25" s="36">
        <f t="shared" si="1"/>
        <v>33000000</v>
      </c>
      <c r="G25" s="36">
        <f t="shared" si="1"/>
        <v>14240167</v>
      </c>
      <c r="H25" s="36">
        <f t="shared" si="1"/>
        <v>0</v>
      </c>
      <c r="I25" s="36">
        <f t="shared" si="1"/>
        <v>490961</v>
      </c>
      <c r="J25" s="36">
        <f t="shared" si="1"/>
        <v>14731128</v>
      </c>
      <c r="K25" s="36">
        <f t="shared" si="1"/>
        <v>0</v>
      </c>
      <c r="L25" s="36">
        <f t="shared" si="1"/>
        <v>2938547</v>
      </c>
      <c r="M25" s="36">
        <f t="shared" si="1"/>
        <v>0</v>
      </c>
      <c r="N25" s="36">
        <f t="shared" si="1"/>
        <v>2938547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1477630</v>
      </c>
      <c r="V25" s="36">
        <f t="shared" si="1"/>
        <v>1477630</v>
      </c>
      <c r="W25" s="36">
        <f t="shared" si="1"/>
        <v>19147305</v>
      </c>
      <c r="X25" s="36">
        <f t="shared" si="1"/>
        <v>33000000</v>
      </c>
      <c r="Y25" s="36">
        <f t="shared" si="1"/>
        <v>-13852695</v>
      </c>
      <c r="Z25" s="37">
        <f>+IF(X25&lt;&gt;0,+(Y25/X25)*100,0)</f>
        <v>-41.977863636363637</v>
      </c>
      <c r="AA25" s="38">
        <f>SUM(AA15:AA24)</f>
        <v>33000000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10672343</v>
      </c>
      <c r="D26" s="29">
        <f>+D13+D25</f>
        <v>0</v>
      </c>
      <c r="E26" s="30">
        <f t="shared" si="2"/>
        <v>39510532</v>
      </c>
      <c r="F26" s="31">
        <f t="shared" si="2"/>
        <v>39510532</v>
      </c>
      <c r="G26" s="31">
        <f t="shared" si="2"/>
        <v>45600592</v>
      </c>
      <c r="H26" s="31">
        <f t="shared" si="2"/>
        <v>-29212865</v>
      </c>
      <c r="I26" s="31">
        <f t="shared" si="2"/>
        <v>4258759</v>
      </c>
      <c r="J26" s="31">
        <f t="shared" si="2"/>
        <v>20646486</v>
      </c>
      <c r="K26" s="31">
        <f t="shared" si="2"/>
        <v>2047986</v>
      </c>
      <c r="L26" s="31">
        <f t="shared" si="2"/>
        <v>5158529</v>
      </c>
      <c r="M26" s="31">
        <f t="shared" si="2"/>
        <v>-810663</v>
      </c>
      <c r="N26" s="31">
        <f t="shared" si="2"/>
        <v>6395852</v>
      </c>
      <c r="O26" s="31">
        <f t="shared" si="2"/>
        <v>2961761</v>
      </c>
      <c r="P26" s="31">
        <f t="shared" si="2"/>
        <v>2722593</v>
      </c>
      <c r="Q26" s="31">
        <f t="shared" si="2"/>
        <v>-1159877</v>
      </c>
      <c r="R26" s="31">
        <f t="shared" si="2"/>
        <v>4524477</v>
      </c>
      <c r="S26" s="31">
        <f t="shared" si="2"/>
        <v>2319010</v>
      </c>
      <c r="T26" s="31">
        <f t="shared" si="2"/>
        <v>2674551</v>
      </c>
      <c r="U26" s="31">
        <f t="shared" si="2"/>
        <v>4772446</v>
      </c>
      <c r="V26" s="31">
        <f t="shared" si="2"/>
        <v>9766007</v>
      </c>
      <c r="W26" s="31">
        <f t="shared" si="2"/>
        <v>41332822</v>
      </c>
      <c r="X26" s="31">
        <f t="shared" si="2"/>
        <v>39510532</v>
      </c>
      <c r="Y26" s="31">
        <f t="shared" si="2"/>
        <v>1822290</v>
      </c>
      <c r="Z26" s="32">
        <f>+IF(X26&lt;&gt;0,+(Y26/X26)*100,0)</f>
        <v>4.6121626507079174</v>
      </c>
      <c r="AA26" s="33">
        <f>+AA13+AA25</f>
        <v>39510532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-168377</v>
      </c>
      <c r="D31" s="18"/>
      <c r="E31" s="19"/>
      <c r="F31" s="20"/>
      <c r="G31" s="20">
        <v>-170169</v>
      </c>
      <c r="H31" s="20">
        <v>-639</v>
      </c>
      <c r="I31" s="20">
        <v>-1208</v>
      </c>
      <c r="J31" s="20">
        <v>-172016</v>
      </c>
      <c r="K31" s="20">
        <v>-260</v>
      </c>
      <c r="L31" s="20">
        <v>-289</v>
      </c>
      <c r="M31" s="20">
        <v>-728</v>
      </c>
      <c r="N31" s="20">
        <v>-1277</v>
      </c>
      <c r="O31" s="20"/>
      <c r="P31" s="20">
        <v>-769</v>
      </c>
      <c r="Q31" s="20">
        <v>-644</v>
      </c>
      <c r="R31" s="20">
        <v>-1413</v>
      </c>
      <c r="S31" s="20">
        <v>-596</v>
      </c>
      <c r="T31" s="20">
        <v>-1288</v>
      </c>
      <c r="U31" s="20">
        <v>-2601</v>
      </c>
      <c r="V31" s="20">
        <v>-4485</v>
      </c>
      <c r="W31" s="20">
        <v>-179191</v>
      </c>
      <c r="X31" s="20"/>
      <c r="Y31" s="20">
        <v>-179191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16248069</v>
      </c>
      <c r="D32" s="18"/>
      <c r="E32" s="19">
        <v>31000000</v>
      </c>
      <c r="F32" s="20">
        <v>31000000</v>
      </c>
      <c r="G32" s="20">
        <v>16157355</v>
      </c>
      <c r="H32" s="20">
        <v>-314868</v>
      </c>
      <c r="I32" s="20">
        <v>-263344</v>
      </c>
      <c r="J32" s="20">
        <v>15579143</v>
      </c>
      <c r="K32" s="20">
        <v>2796341</v>
      </c>
      <c r="L32" s="20">
        <v>5424066</v>
      </c>
      <c r="M32" s="20">
        <v>-3688702</v>
      </c>
      <c r="N32" s="20">
        <v>4531705</v>
      </c>
      <c r="O32" s="20">
        <v>803087</v>
      </c>
      <c r="P32" s="20">
        <v>1717056</v>
      </c>
      <c r="Q32" s="20">
        <v>-2170863</v>
      </c>
      <c r="R32" s="20">
        <v>349280</v>
      </c>
      <c r="S32" s="20">
        <v>-526406</v>
      </c>
      <c r="T32" s="20">
        <v>-341475</v>
      </c>
      <c r="U32" s="20">
        <v>2046000</v>
      </c>
      <c r="V32" s="20">
        <v>1178119</v>
      </c>
      <c r="W32" s="20">
        <v>21638247</v>
      </c>
      <c r="X32" s="20">
        <v>31000000</v>
      </c>
      <c r="Y32" s="20">
        <v>-9361753</v>
      </c>
      <c r="Z32" s="21">
        <v>-30.199203225806453</v>
      </c>
      <c r="AA32" s="22">
        <v>31000000</v>
      </c>
    </row>
    <row r="33" spans="1:27" x14ac:dyDescent="0.25">
      <c r="A33" s="23" t="s">
        <v>60</v>
      </c>
      <c r="B33" s="17" t="s">
        <v>32</v>
      </c>
      <c r="C33" s="18">
        <v>403638</v>
      </c>
      <c r="D33" s="18"/>
      <c r="E33" s="19"/>
      <c r="F33" s="20"/>
      <c r="G33" s="20">
        <v>403638</v>
      </c>
      <c r="H33" s="20"/>
      <c r="I33" s="20"/>
      <c r="J33" s="20">
        <v>403638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403638</v>
      </c>
      <c r="X33" s="20"/>
      <c r="Y33" s="20">
        <v>403638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19184660</v>
      </c>
      <c r="D35" s="18"/>
      <c r="E35" s="19"/>
      <c r="F35" s="20"/>
      <c r="G35" s="20">
        <v>19614560</v>
      </c>
      <c r="H35" s="20">
        <v>365406</v>
      </c>
      <c r="I35" s="20">
        <v>589738</v>
      </c>
      <c r="J35" s="20">
        <v>20569704</v>
      </c>
      <c r="K35" s="20">
        <v>305712</v>
      </c>
      <c r="L35" s="20">
        <v>365103</v>
      </c>
      <c r="M35" s="20">
        <v>372844</v>
      </c>
      <c r="N35" s="20">
        <v>1043659</v>
      </c>
      <c r="O35" s="20">
        <v>368295</v>
      </c>
      <c r="P35" s="20">
        <v>372277</v>
      </c>
      <c r="Q35" s="20">
        <v>381998</v>
      </c>
      <c r="R35" s="20">
        <v>1122570</v>
      </c>
      <c r="S35" s="20">
        <v>368796</v>
      </c>
      <c r="T35" s="20">
        <v>392019</v>
      </c>
      <c r="U35" s="20">
        <v>371166</v>
      </c>
      <c r="V35" s="20">
        <v>1131981</v>
      </c>
      <c r="W35" s="20">
        <v>23867914</v>
      </c>
      <c r="X35" s="20"/>
      <c r="Y35" s="20">
        <v>23867914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35667990</v>
      </c>
      <c r="D37" s="29">
        <f t="shared" ref="D37:Y37" si="3">SUM(D29:D36)</f>
        <v>0</v>
      </c>
      <c r="E37" s="30">
        <f t="shared" si="3"/>
        <v>31000000</v>
      </c>
      <c r="F37" s="31">
        <f t="shared" si="3"/>
        <v>31000000</v>
      </c>
      <c r="G37" s="31">
        <f t="shared" si="3"/>
        <v>36005384</v>
      </c>
      <c r="H37" s="31">
        <f t="shared" si="3"/>
        <v>49899</v>
      </c>
      <c r="I37" s="31">
        <f t="shared" si="3"/>
        <v>325186</v>
      </c>
      <c r="J37" s="31">
        <f t="shared" si="3"/>
        <v>36380469</v>
      </c>
      <c r="K37" s="31">
        <f t="shared" si="3"/>
        <v>3101793</v>
      </c>
      <c r="L37" s="31">
        <f t="shared" si="3"/>
        <v>5788880</v>
      </c>
      <c r="M37" s="31">
        <f t="shared" si="3"/>
        <v>-3316586</v>
      </c>
      <c r="N37" s="31">
        <f t="shared" si="3"/>
        <v>5574087</v>
      </c>
      <c r="O37" s="31">
        <f t="shared" si="3"/>
        <v>1171382</v>
      </c>
      <c r="P37" s="31">
        <f t="shared" si="3"/>
        <v>2088564</v>
      </c>
      <c r="Q37" s="31">
        <f t="shared" si="3"/>
        <v>-1789509</v>
      </c>
      <c r="R37" s="31">
        <f t="shared" si="3"/>
        <v>1470437</v>
      </c>
      <c r="S37" s="31">
        <f t="shared" si="3"/>
        <v>-158206</v>
      </c>
      <c r="T37" s="31">
        <f t="shared" si="3"/>
        <v>49256</v>
      </c>
      <c r="U37" s="31">
        <f t="shared" si="3"/>
        <v>2414565</v>
      </c>
      <c r="V37" s="31">
        <f t="shared" si="3"/>
        <v>2305615</v>
      </c>
      <c r="W37" s="31">
        <f t="shared" si="3"/>
        <v>45730608</v>
      </c>
      <c r="X37" s="31">
        <f t="shared" si="3"/>
        <v>31000000</v>
      </c>
      <c r="Y37" s="31">
        <f t="shared" si="3"/>
        <v>14730608</v>
      </c>
      <c r="Z37" s="32">
        <f>+IF(X37&lt;&gt;0,+(Y37/X37)*100,0)</f>
        <v>47.518090322580647</v>
      </c>
      <c r="AA37" s="33">
        <f>SUM(AA29:AA36)</f>
        <v>31000000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35667990</v>
      </c>
      <c r="D44" s="29">
        <f>+D37+D43</f>
        <v>0</v>
      </c>
      <c r="E44" s="30">
        <f t="shared" si="5"/>
        <v>31000000</v>
      </c>
      <c r="F44" s="31">
        <f t="shared" si="5"/>
        <v>31000000</v>
      </c>
      <c r="G44" s="31">
        <f t="shared" si="5"/>
        <v>36005384</v>
      </c>
      <c r="H44" s="31">
        <f t="shared" si="5"/>
        <v>49899</v>
      </c>
      <c r="I44" s="31">
        <f t="shared" si="5"/>
        <v>325186</v>
      </c>
      <c r="J44" s="31">
        <f t="shared" si="5"/>
        <v>36380469</v>
      </c>
      <c r="K44" s="31">
        <f t="shared" si="5"/>
        <v>3101793</v>
      </c>
      <c r="L44" s="31">
        <f t="shared" si="5"/>
        <v>5788880</v>
      </c>
      <c r="M44" s="31">
        <f t="shared" si="5"/>
        <v>-3316586</v>
      </c>
      <c r="N44" s="31">
        <f t="shared" si="5"/>
        <v>5574087</v>
      </c>
      <c r="O44" s="31">
        <f t="shared" si="5"/>
        <v>1171382</v>
      </c>
      <c r="P44" s="31">
        <f t="shared" si="5"/>
        <v>2088564</v>
      </c>
      <c r="Q44" s="31">
        <f t="shared" si="5"/>
        <v>-1789509</v>
      </c>
      <c r="R44" s="31">
        <f t="shared" si="5"/>
        <v>1470437</v>
      </c>
      <c r="S44" s="31">
        <f t="shared" si="5"/>
        <v>-158206</v>
      </c>
      <c r="T44" s="31">
        <f t="shared" si="5"/>
        <v>49256</v>
      </c>
      <c r="U44" s="31">
        <f t="shared" si="5"/>
        <v>2414565</v>
      </c>
      <c r="V44" s="31">
        <f t="shared" si="5"/>
        <v>2305615</v>
      </c>
      <c r="W44" s="31">
        <f t="shared" si="5"/>
        <v>45730608</v>
      </c>
      <c r="X44" s="31">
        <f t="shared" si="5"/>
        <v>31000000</v>
      </c>
      <c r="Y44" s="31">
        <f t="shared" si="5"/>
        <v>14730608</v>
      </c>
      <c r="Z44" s="32">
        <f>+IF(X44&lt;&gt;0,+(Y44/X44)*100,0)</f>
        <v>47.518090322580647</v>
      </c>
      <c r="AA44" s="33">
        <f>+AA37+AA43</f>
        <v>31000000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-24995647</v>
      </c>
      <c r="D45" s="42">
        <f t="shared" si="6"/>
        <v>0</v>
      </c>
      <c r="E45" s="43">
        <f t="shared" si="6"/>
        <v>8510532</v>
      </c>
      <c r="F45" s="44">
        <f t="shared" si="6"/>
        <v>8510532</v>
      </c>
      <c r="G45" s="44">
        <f t="shared" si="6"/>
        <v>9595208</v>
      </c>
      <c r="H45" s="44">
        <f t="shared" si="6"/>
        <v>-29262764</v>
      </c>
      <c r="I45" s="44">
        <f t="shared" si="6"/>
        <v>3933573</v>
      </c>
      <c r="J45" s="44">
        <f t="shared" si="6"/>
        <v>-15733983</v>
      </c>
      <c r="K45" s="44">
        <f t="shared" si="6"/>
        <v>-1053807</v>
      </c>
      <c r="L45" s="44">
        <f t="shared" si="6"/>
        <v>-630351</v>
      </c>
      <c r="M45" s="44">
        <f t="shared" si="6"/>
        <v>2505923</v>
      </c>
      <c r="N45" s="44">
        <f t="shared" si="6"/>
        <v>821765</v>
      </c>
      <c r="O45" s="44">
        <f t="shared" si="6"/>
        <v>1790379</v>
      </c>
      <c r="P45" s="44">
        <f t="shared" si="6"/>
        <v>634029</v>
      </c>
      <c r="Q45" s="44">
        <f t="shared" si="6"/>
        <v>629632</v>
      </c>
      <c r="R45" s="44">
        <f t="shared" si="6"/>
        <v>3054040</v>
      </c>
      <c r="S45" s="44">
        <f t="shared" si="6"/>
        <v>2477216</v>
      </c>
      <c r="T45" s="44">
        <f t="shared" si="6"/>
        <v>2625295</v>
      </c>
      <c r="U45" s="44">
        <f t="shared" si="6"/>
        <v>2357881</v>
      </c>
      <c r="V45" s="44">
        <f t="shared" si="6"/>
        <v>7460392</v>
      </c>
      <c r="W45" s="44">
        <f t="shared" si="6"/>
        <v>-4397786</v>
      </c>
      <c r="X45" s="44">
        <f t="shared" si="6"/>
        <v>8510532</v>
      </c>
      <c r="Y45" s="44">
        <f t="shared" si="6"/>
        <v>-12908318</v>
      </c>
      <c r="Z45" s="45">
        <f>+IF(X45&lt;&gt;0,+(Y45/X45)*100,0)</f>
        <v>-151.67463091614016</v>
      </c>
      <c r="AA45" s="46">
        <f>+AA26-AA44</f>
        <v>8510532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1007540</v>
      </c>
      <c r="D47" s="18"/>
      <c r="E47" s="19">
        <v>8510532</v>
      </c>
      <c r="F47" s="20">
        <v>8510532</v>
      </c>
      <c r="G47" s="20"/>
      <c r="H47" s="20"/>
      <c r="I47" s="20">
        <v>4501126</v>
      </c>
      <c r="J47" s="20">
        <v>4501126</v>
      </c>
      <c r="K47" s="20">
        <v>-2433742</v>
      </c>
      <c r="L47" s="20">
        <v>-2047698</v>
      </c>
      <c r="M47" s="20">
        <v>725648</v>
      </c>
      <c r="N47" s="20">
        <v>-3755792</v>
      </c>
      <c r="O47" s="20">
        <v>-814554</v>
      </c>
      <c r="P47" s="20">
        <v>-968666</v>
      </c>
      <c r="Q47" s="20">
        <v>-1138515</v>
      </c>
      <c r="R47" s="20">
        <v>-2921735</v>
      </c>
      <c r="S47" s="20">
        <v>1004148</v>
      </c>
      <c r="T47" s="20">
        <v>979966</v>
      </c>
      <c r="U47" s="20">
        <v>4783526</v>
      </c>
      <c r="V47" s="20">
        <v>6767640</v>
      </c>
      <c r="W47" s="20">
        <v>4591239</v>
      </c>
      <c r="X47" s="20">
        <v>8510532</v>
      </c>
      <c r="Y47" s="20">
        <v>-3919293</v>
      </c>
      <c r="Z47" s="47">
        <v>-46.05226794282661</v>
      </c>
      <c r="AA47" s="22">
        <v>8510532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>
        <v>1097723</v>
      </c>
      <c r="P48" s="20">
        <v>78176</v>
      </c>
      <c r="Q48" s="20"/>
      <c r="R48" s="20">
        <v>1175899</v>
      </c>
      <c r="S48" s="20"/>
      <c r="T48" s="20"/>
      <c r="U48" s="20"/>
      <c r="V48" s="20"/>
      <c r="W48" s="20">
        <v>1175899</v>
      </c>
      <c r="X48" s="20"/>
      <c r="Y48" s="20">
        <v>1175899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1007540</v>
      </c>
      <c r="D50" s="50">
        <f t="shared" ref="D50:Y50" si="7">SUM(D47:D49)</f>
        <v>0</v>
      </c>
      <c r="E50" s="51">
        <f t="shared" si="7"/>
        <v>8510532</v>
      </c>
      <c r="F50" s="52">
        <f t="shared" si="7"/>
        <v>8510532</v>
      </c>
      <c r="G50" s="52">
        <f t="shared" si="7"/>
        <v>0</v>
      </c>
      <c r="H50" s="52">
        <f t="shared" si="7"/>
        <v>0</v>
      </c>
      <c r="I50" s="52">
        <f t="shared" si="7"/>
        <v>4501126</v>
      </c>
      <c r="J50" s="52">
        <f t="shared" si="7"/>
        <v>4501126</v>
      </c>
      <c r="K50" s="52">
        <f t="shared" si="7"/>
        <v>-2433742</v>
      </c>
      <c r="L50" s="52">
        <f t="shared" si="7"/>
        <v>-2047698</v>
      </c>
      <c r="M50" s="52">
        <f t="shared" si="7"/>
        <v>725648</v>
      </c>
      <c r="N50" s="52">
        <f t="shared" si="7"/>
        <v>-3755792</v>
      </c>
      <c r="O50" s="52">
        <f t="shared" si="7"/>
        <v>283169</v>
      </c>
      <c r="P50" s="52">
        <f t="shared" si="7"/>
        <v>-890490</v>
      </c>
      <c r="Q50" s="52">
        <f t="shared" si="7"/>
        <v>-1138515</v>
      </c>
      <c r="R50" s="52">
        <f t="shared" si="7"/>
        <v>-1745836</v>
      </c>
      <c r="S50" s="52">
        <f t="shared" si="7"/>
        <v>1004148</v>
      </c>
      <c r="T50" s="52">
        <f t="shared" si="7"/>
        <v>979966</v>
      </c>
      <c r="U50" s="52">
        <f t="shared" si="7"/>
        <v>4783526</v>
      </c>
      <c r="V50" s="52">
        <f t="shared" si="7"/>
        <v>6767640</v>
      </c>
      <c r="W50" s="52">
        <f t="shared" si="7"/>
        <v>5767138</v>
      </c>
      <c r="X50" s="52">
        <f t="shared" si="7"/>
        <v>8510532</v>
      </c>
      <c r="Y50" s="52">
        <f t="shared" si="7"/>
        <v>-2743394</v>
      </c>
      <c r="Z50" s="53">
        <f>+IF(X50&lt;&gt;0,+(Y50/X50)*100,0)</f>
        <v>-32.235282118673666</v>
      </c>
      <c r="AA50" s="54">
        <f>SUM(AA47:AA49)</f>
        <v>8510532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-85680538</v>
      </c>
      <c r="F6" s="20">
        <v>-41132228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-41132228</v>
      </c>
      <c r="Y6" s="20">
        <v>41132228</v>
      </c>
      <c r="Z6" s="21">
        <v>-100</v>
      </c>
      <c r="AA6" s="22">
        <v>-41132228</v>
      </c>
    </row>
    <row r="7" spans="1:27" x14ac:dyDescent="0.25">
      <c r="A7" s="23" t="s">
        <v>35</v>
      </c>
      <c r="B7" s="17" t="s">
        <v>32</v>
      </c>
      <c r="C7" s="18">
        <v>-1257076</v>
      </c>
      <c r="D7" s="18"/>
      <c r="E7" s="19"/>
      <c r="F7" s="20">
        <v>-1</v>
      </c>
      <c r="G7" s="20"/>
      <c r="H7" s="20"/>
      <c r="I7" s="20"/>
      <c r="J7" s="20"/>
      <c r="K7" s="20"/>
      <c r="L7" s="20"/>
      <c r="M7" s="20">
        <v>-2174639</v>
      </c>
      <c r="N7" s="20">
        <v>-2174639</v>
      </c>
      <c r="O7" s="20">
        <v>-14968</v>
      </c>
      <c r="P7" s="20"/>
      <c r="Q7" s="20"/>
      <c r="R7" s="20">
        <v>-14968</v>
      </c>
      <c r="S7" s="20">
        <v>-4623</v>
      </c>
      <c r="T7" s="20"/>
      <c r="U7" s="20"/>
      <c r="V7" s="20">
        <v>-4623</v>
      </c>
      <c r="W7" s="20">
        <v>-2194230</v>
      </c>
      <c r="X7" s="20">
        <v>-1</v>
      </c>
      <c r="Y7" s="20">
        <v>-2194229</v>
      </c>
      <c r="Z7" s="21">
        <v>219422900</v>
      </c>
      <c r="AA7" s="22">
        <v>-1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7307968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7307968</v>
      </c>
      <c r="Y11" s="24">
        <v>-7307968</v>
      </c>
      <c r="Z11" s="25">
        <v>-100</v>
      </c>
      <c r="AA11" s="26">
        <v>7307968</v>
      </c>
    </row>
    <row r="12" spans="1:27" x14ac:dyDescent="0.25">
      <c r="A12" s="23" t="s">
        <v>40</v>
      </c>
      <c r="B12" s="17" t="s">
        <v>32</v>
      </c>
      <c r="C12" s="18">
        <v>-37689</v>
      </c>
      <c r="D12" s="18"/>
      <c r="E12" s="19">
        <v>-1164901</v>
      </c>
      <c r="F12" s="20">
        <v>-37687</v>
      </c>
      <c r="G12" s="20"/>
      <c r="H12" s="20"/>
      <c r="I12" s="20">
        <v>35731</v>
      </c>
      <c r="J12" s="20">
        <v>35731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35731</v>
      </c>
      <c r="X12" s="20">
        <v>-37687</v>
      </c>
      <c r="Y12" s="20">
        <v>73418</v>
      </c>
      <c r="Z12" s="21">
        <v>-194.80988139146126</v>
      </c>
      <c r="AA12" s="22">
        <v>-37687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-1294765</v>
      </c>
      <c r="D13" s="29">
        <f>SUM(D6:D12)</f>
        <v>0</v>
      </c>
      <c r="E13" s="30">
        <f t="shared" si="0"/>
        <v>-86845439</v>
      </c>
      <c r="F13" s="31">
        <f t="shared" si="0"/>
        <v>-33861948</v>
      </c>
      <c r="G13" s="31">
        <f t="shared" si="0"/>
        <v>0</v>
      </c>
      <c r="H13" s="31">
        <f t="shared" si="0"/>
        <v>0</v>
      </c>
      <c r="I13" s="31">
        <f t="shared" si="0"/>
        <v>35731</v>
      </c>
      <c r="J13" s="31">
        <f t="shared" si="0"/>
        <v>35731</v>
      </c>
      <c r="K13" s="31">
        <f t="shared" si="0"/>
        <v>0</v>
      </c>
      <c r="L13" s="31">
        <f t="shared" si="0"/>
        <v>0</v>
      </c>
      <c r="M13" s="31">
        <f t="shared" si="0"/>
        <v>-2174639</v>
      </c>
      <c r="N13" s="31">
        <f t="shared" si="0"/>
        <v>-2174639</v>
      </c>
      <c r="O13" s="31">
        <f t="shared" si="0"/>
        <v>-14968</v>
      </c>
      <c r="P13" s="31">
        <f t="shared" si="0"/>
        <v>0</v>
      </c>
      <c r="Q13" s="31">
        <f t="shared" si="0"/>
        <v>0</v>
      </c>
      <c r="R13" s="31">
        <f t="shared" si="0"/>
        <v>-14968</v>
      </c>
      <c r="S13" s="31">
        <f t="shared" si="0"/>
        <v>-4623</v>
      </c>
      <c r="T13" s="31">
        <f t="shared" si="0"/>
        <v>0</v>
      </c>
      <c r="U13" s="31">
        <f t="shared" si="0"/>
        <v>0</v>
      </c>
      <c r="V13" s="31">
        <f t="shared" si="0"/>
        <v>-4623</v>
      </c>
      <c r="W13" s="31">
        <f t="shared" si="0"/>
        <v>-2158499</v>
      </c>
      <c r="X13" s="31">
        <f t="shared" si="0"/>
        <v>-33861948</v>
      </c>
      <c r="Y13" s="31">
        <f t="shared" si="0"/>
        <v>31703449</v>
      </c>
      <c r="Z13" s="32">
        <f>+IF(X13&lt;&gt;0,+(Y13/X13)*100,0)</f>
        <v>-93.625591179810456</v>
      </c>
      <c r="AA13" s="33">
        <f>SUM(AA6:AA12)</f>
        <v>-33861948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106916352</v>
      </c>
      <c r="D17" s="18"/>
      <c r="E17" s="19">
        <v>120052639</v>
      </c>
      <c r="F17" s="20">
        <v>143170249</v>
      </c>
      <c r="G17" s="24"/>
      <c r="H17" s="24">
        <v>8738157</v>
      </c>
      <c r="I17" s="24">
        <v>105083663</v>
      </c>
      <c r="J17" s="20">
        <v>113821820</v>
      </c>
      <c r="K17" s="24">
        <v>-459488</v>
      </c>
      <c r="L17" s="24">
        <v>1509403</v>
      </c>
      <c r="M17" s="20">
        <v>1682957</v>
      </c>
      <c r="N17" s="24">
        <v>2732872</v>
      </c>
      <c r="O17" s="24">
        <v>-210294</v>
      </c>
      <c r="P17" s="24">
        <v>2358671</v>
      </c>
      <c r="Q17" s="20">
        <v>-454032</v>
      </c>
      <c r="R17" s="24">
        <v>1694345</v>
      </c>
      <c r="S17" s="24">
        <v>-49518</v>
      </c>
      <c r="T17" s="20">
        <v>-845963</v>
      </c>
      <c r="U17" s="24">
        <v>1049669</v>
      </c>
      <c r="V17" s="24">
        <v>154188</v>
      </c>
      <c r="W17" s="24">
        <v>118403225</v>
      </c>
      <c r="X17" s="20">
        <v>143170249</v>
      </c>
      <c r="Y17" s="24">
        <v>-24767024</v>
      </c>
      <c r="Z17" s="25">
        <v>-17.299001833823731</v>
      </c>
      <c r="AA17" s="26">
        <v>143170249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106916352</v>
      </c>
      <c r="D25" s="29">
        <f t="shared" ref="D25:Y25" si="1">SUM(D15:D24)</f>
        <v>0</v>
      </c>
      <c r="E25" s="35">
        <f t="shared" si="1"/>
        <v>120052639</v>
      </c>
      <c r="F25" s="36">
        <f t="shared" si="1"/>
        <v>143170249</v>
      </c>
      <c r="G25" s="36">
        <f t="shared" si="1"/>
        <v>0</v>
      </c>
      <c r="H25" s="36">
        <f t="shared" si="1"/>
        <v>8738157</v>
      </c>
      <c r="I25" s="36">
        <f t="shared" si="1"/>
        <v>105083663</v>
      </c>
      <c r="J25" s="36">
        <f t="shared" si="1"/>
        <v>113821820</v>
      </c>
      <c r="K25" s="36">
        <f t="shared" si="1"/>
        <v>-459488</v>
      </c>
      <c r="L25" s="36">
        <f t="shared" si="1"/>
        <v>1509403</v>
      </c>
      <c r="M25" s="36">
        <f t="shared" si="1"/>
        <v>1682957</v>
      </c>
      <c r="N25" s="36">
        <f t="shared" si="1"/>
        <v>2732872</v>
      </c>
      <c r="O25" s="36">
        <f t="shared" si="1"/>
        <v>-210294</v>
      </c>
      <c r="P25" s="36">
        <f t="shared" si="1"/>
        <v>2358671</v>
      </c>
      <c r="Q25" s="36">
        <f t="shared" si="1"/>
        <v>-454032</v>
      </c>
      <c r="R25" s="36">
        <f t="shared" si="1"/>
        <v>1694345</v>
      </c>
      <c r="S25" s="36">
        <f t="shared" si="1"/>
        <v>-49518</v>
      </c>
      <c r="T25" s="36">
        <f t="shared" si="1"/>
        <v>-845963</v>
      </c>
      <c r="U25" s="36">
        <f t="shared" si="1"/>
        <v>1049669</v>
      </c>
      <c r="V25" s="36">
        <f t="shared" si="1"/>
        <v>154188</v>
      </c>
      <c r="W25" s="36">
        <f t="shared" si="1"/>
        <v>118403225</v>
      </c>
      <c r="X25" s="36">
        <f t="shared" si="1"/>
        <v>143170249</v>
      </c>
      <c r="Y25" s="36">
        <f t="shared" si="1"/>
        <v>-24767024</v>
      </c>
      <c r="Z25" s="37">
        <f>+IF(X25&lt;&gt;0,+(Y25/X25)*100,0)</f>
        <v>-17.299001833823731</v>
      </c>
      <c r="AA25" s="38">
        <f>SUM(AA15:AA24)</f>
        <v>143170249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105621587</v>
      </c>
      <c r="D26" s="29">
        <f>+D13+D25</f>
        <v>0</v>
      </c>
      <c r="E26" s="30">
        <f t="shared" si="2"/>
        <v>33207200</v>
      </c>
      <c r="F26" s="31">
        <f t="shared" si="2"/>
        <v>109308301</v>
      </c>
      <c r="G26" s="31">
        <f t="shared" si="2"/>
        <v>0</v>
      </c>
      <c r="H26" s="31">
        <f t="shared" si="2"/>
        <v>8738157</v>
      </c>
      <c r="I26" s="31">
        <f t="shared" si="2"/>
        <v>105119394</v>
      </c>
      <c r="J26" s="31">
        <f t="shared" si="2"/>
        <v>113857551</v>
      </c>
      <c r="K26" s="31">
        <f t="shared" si="2"/>
        <v>-459488</v>
      </c>
      <c r="L26" s="31">
        <f t="shared" si="2"/>
        <v>1509403</v>
      </c>
      <c r="M26" s="31">
        <f t="shared" si="2"/>
        <v>-491682</v>
      </c>
      <c r="N26" s="31">
        <f t="shared" si="2"/>
        <v>558233</v>
      </c>
      <c r="O26" s="31">
        <f t="shared" si="2"/>
        <v>-225262</v>
      </c>
      <c r="P26" s="31">
        <f t="shared" si="2"/>
        <v>2358671</v>
      </c>
      <c r="Q26" s="31">
        <f t="shared" si="2"/>
        <v>-454032</v>
      </c>
      <c r="R26" s="31">
        <f t="shared" si="2"/>
        <v>1679377</v>
      </c>
      <c r="S26" s="31">
        <f t="shared" si="2"/>
        <v>-54141</v>
      </c>
      <c r="T26" s="31">
        <f t="shared" si="2"/>
        <v>-845963</v>
      </c>
      <c r="U26" s="31">
        <f t="shared" si="2"/>
        <v>1049669</v>
      </c>
      <c r="V26" s="31">
        <f t="shared" si="2"/>
        <v>149565</v>
      </c>
      <c r="W26" s="31">
        <f t="shared" si="2"/>
        <v>116244726</v>
      </c>
      <c r="X26" s="31">
        <f t="shared" si="2"/>
        <v>109308301</v>
      </c>
      <c r="Y26" s="31">
        <f t="shared" si="2"/>
        <v>6936425</v>
      </c>
      <c r="Z26" s="32">
        <f>+IF(X26&lt;&gt;0,+(Y26/X26)*100,0)</f>
        <v>6.3457440437208881</v>
      </c>
      <c r="AA26" s="33">
        <f>+AA13+AA25</f>
        <v>109308301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2564477</v>
      </c>
      <c r="D32" s="18"/>
      <c r="E32" s="19">
        <v>535990</v>
      </c>
      <c r="F32" s="20"/>
      <c r="G32" s="20">
        <v>-90864</v>
      </c>
      <c r="H32" s="20"/>
      <c r="I32" s="20"/>
      <c r="J32" s="20">
        <v>-90864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-90864</v>
      </c>
      <c r="X32" s="20"/>
      <c r="Y32" s="20">
        <v>-90864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>
        <v>3657707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3657707</v>
      </c>
      <c r="Y35" s="20">
        <v>-3657707</v>
      </c>
      <c r="Z35" s="21">
        <v>-100</v>
      </c>
      <c r="AA35" s="22">
        <v>3657707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2564477</v>
      </c>
      <c r="D37" s="29">
        <f t="shared" ref="D37:Y37" si="3">SUM(D29:D36)</f>
        <v>0</v>
      </c>
      <c r="E37" s="30">
        <f t="shared" si="3"/>
        <v>535990</v>
      </c>
      <c r="F37" s="31">
        <f t="shared" si="3"/>
        <v>3657707</v>
      </c>
      <c r="G37" s="31">
        <f t="shared" si="3"/>
        <v>-90864</v>
      </c>
      <c r="H37" s="31">
        <f t="shared" si="3"/>
        <v>0</v>
      </c>
      <c r="I37" s="31">
        <f t="shared" si="3"/>
        <v>0</v>
      </c>
      <c r="J37" s="31">
        <f t="shared" si="3"/>
        <v>-90864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-90864</v>
      </c>
      <c r="X37" s="31">
        <f t="shared" si="3"/>
        <v>3657707</v>
      </c>
      <c r="Y37" s="31">
        <f t="shared" si="3"/>
        <v>-3748571</v>
      </c>
      <c r="Z37" s="32">
        <f>+IF(X37&lt;&gt;0,+(Y37/X37)*100,0)</f>
        <v>-102.48417929593596</v>
      </c>
      <c r="AA37" s="33">
        <f>SUM(AA29:AA36)</f>
        <v>3657707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2564477</v>
      </c>
      <c r="D44" s="29">
        <f>+D37+D43</f>
        <v>0</v>
      </c>
      <c r="E44" s="30">
        <f t="shared" si="5"/>
        <v>535990</v>
      </c>
      <c r="F44" s="31">
        <f t="shared" si="5"/>
        <v>3657707</v>
      </c>
      <c r="G44" s="31">
        <f t="shared" si="5"/>
        <v>-90864</v>
      </c>
      <c r="H44" s="31">
        <f t="shared" si="5"/>
        <v>0</v>
      </c>
      <c r="I44" s="31">
        <f t="shared" si="5"/>
        <v>0</v>
      </c>
      <c r="J44" s="31">
        <f t="shared" si="5"/>
        <v>-90864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-90864</v>
      </c>
      <c r="X44" s="31">
        <f t="shared" si="5"/>
        <v>3657707</v>
      </c>
      <c r="Y44" s="31">
        <f t="shared" si="5"/>
        <v>-3748571</v>
      </c>
      <c r="Z44" s="32">
        <f>+IF(X44&lt;&gt;0,+(Y44/X44)*100,0)</f>
        <v>-102.48417929593596</v>
      </c>
      <c r="AA44" s="33">
        <f>+AA37+AA43</f>
        <v>3657707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103057110</v>
      </c>
      <c r="D45" s="42">
        <f t="shared" si="6"/>
        <v>0</v>
      </c>
      <c r="E45" s="43">
        <f t="shared" si="6"/>
        <v>32671210</v>
      </c>
      <c r="F45" s="44">
        <f t="shared" si="6"/>
        <v>105650594</v>
      </c>
      <c r="G45" s="44">
        <f t="shared" si="6"/>
        <v>90864</v>
      </c>
      <c r="H45" s="44">
        <f t="shared" si="6"/>
        <v>8738157</v>
      </c>
      <c r="I45" s="44">
        <f t="shared" si="6"/>
        <v>105119394</v>
      </c>
      <c r="J45" s="44">
        <f t="shared" si="6"/>
        <v>113948415</v>
      </c>
      <c r="K45" s="44">
        <f t="shared" si="6"/>
        <v>-459488</v>
      </c>
      <c r="L45" s="44">
        <f t="shared" si="6"/>
        <v>1509403</v>
      </c>
      <c r="M45" s="44">
        <f t="shared" si="6"/>
        <v>-491682</v>
      </c>
      <c r="N45" s="44">
        <f t="shared" si="6"/>
        <v>558233</v>
      </c>
      <c r="O45" s="44">
        <f t="shared" si="6"/>
        <v>-225262</v>
      </c>
      <c r="P45" s="44">
        <f t="shared" si="6"/>
        <v>2358671</v>
      </c>
      <c r="Q45" s="44">
        <f t="shared" si="6"/>
        <v>-454032</v>
      </c>
      <c r="R45" s="44">
        <f t="shared" si="6"/>
        <v>1679377</v>
      </c>
      <c r="S45" s="44">
        <f t="shared" si="6"/>
        <v>-54141</v>
      </c>
      <c r="T45" s="44">
        <f t="shared" si="6"/>
        <v>-845963</v>
      </c>
      <c r="U45" s="44">
        <f t="shared" si="6"/>
        <v>1049669</v>
      </c>
      <c r="V45" s="44">
        <f t="shared" si="6"/>
        <v>149565</v>
      </c>
      <c r="W45" s="44">
        <f t="shared" si="6"/>
        <v>116335590</v>
      </c>
      <c r="X45" s="44">
        <f t="shared" si="6"/>
        <v>105650594</v>
      </c>
      <c r="Y45" s="44">
        <f t="shared" si="6"/>
        <v>10684996</v>
      </c>
      <c r="Z45" s="45">
        <f>+IF(X45&lt;&gt;0,+(Y45/X45)*100,0)</f>
        <v>10.113521936279884</v>
      </c>
      <c r="AA45" s="46">
        <f>+AA26-AA44</f>
        <v>105650594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43860734</v>
      </c>
      <c r="D6" s="18"/>
      <c r="E6" s="19">
        <v>-14934070</v>
      </c>
      <c r="F6" s="20">
        <v>-31684436</v>
      </c>
      <c r="G6" s="20">
        <v>42890538</v>
      </c>
      <c r="H6" s="20">
        <v>-984771</v>
      </c>
      <c r="I6" s="20">
        <v>-3564145</v>
      </c>
      <c r="J6" s="20">
        <v>38341622</v>
      </c>
      <c r="K6" s="20">
        <v>-826144</v>
      </c>
      <c r="L6" s="20">
        <v>-2704152</v>
      </c>
      <c r="M6" s="20">
        <v>-33425</v>
      </c>
      <c r="N6" s="20">
        <v>-3563721</v>
      </c>
      <c r="O6" s="20">
        <v>-1091916</v>
      </c>
      <c r="P6" s="20">
        <v>-87082</v>
      </c>
      <c r="Q6" s="20">
        <v>-3297212</v>
      </c>
      <c r="R6" s="20">
        <v>-4476210</v>
      </c>
      <c r="S6" s="20">
        <v>-1116812</v>
      </c>
      <c r="T6" s="20">
        <v>-1735983</v>
      </c>
      <c r="U6" s="20">
        <v>-15691531</v>
      </c>
      <c r="V6" s="20">
        <v>-18544326</v>
      </c>
      <c r="W6" s="20">
        <v>11757365</v>
      </c>
      <c r="X6" s="20">
        <v>-31684436</v>
      </c>
      <c r="Y6" s="20">
        <v>43441801</v>
      </c>
      <c r="Z6" s="21">
        <v>-137.10769855584616</v>
      </c>
      <c r="AA6" s="22">
        <v>-31684436</v>
      </c>
    </row>
    <row r="7" spans="1:27" x14ac:dyDescent="0.25">
      <c r="A7" s="23" t="s">
        <v>35</v>
      </c>
      <c r="B7" s="17" t="s">
        <v>32</v>
      </c>
      <c r="C7" s="18">
        <v>4899302</v>
      </c>
      <c r="D7" s="18"/>
      <c r="E7" s="19">
        <v>6273605</v>
      </c>
      <c r="F7" s="20">
        <v>-9298461</v>
      </c>
      <c r="G7" s="20">
        <v>5841214</v>
      </c>
      <c r="H7" s="20">
        <v>1103645</v>
      </c>
      <c r="I7" s="20">
        <v>-2596223</v>
      </c>
      <c r="J7" s="20">
        <v>4348636</v>
      </c>
      <c r="K7" s="20">
        <v>789876</v>
      </c>
      <c r="L7" s="20">
        <v>484916</v>
      </c>
      <c r="M7" s="20">
        <v>1004083</v>
      </c>
      <c r="N7" s="20">
        <v>2278875</v>
      </c>
      <c r="O7" s="20">
        <v>844012</v>
      </c>
      <c r="P7" s="20">
        <v>1256430</v>
      </c>
      <c r="Q7" s="20">
        <v>608759</v>
      </c>
      <c r="R7" s="20">
        <v>2709201</v>
      </c>
      <c r="S7" s="20">
        <v>596124</v>
      </c>
      <c r="T7" s="20">
        <v>977115</v>
      </c>
      <c r="U7" s="20">
        <v>-769237</v>
      </c>
      <c r="V7" s="20">
        <v>804002</v>
      </c>
      <c r="W7" s="20">
        <v>10140714</v>
      </c>
      <c r="X7" s="20">
        <v>-9298461</v>
      </c>
      <c r="Y7" s="20">
        <v>19439175</v>
      </c>
      <c r="Z7" s="21">
        <v>-209.05798282102813</v>
      </c>
      <c r="AA7" s="22">
        <v>-9298461</v>
      </c>
    </row>
    <row r="8" spans="1:27" x14ac:dyDescent="0.25">
      <c r="A8" s="23" t="s">
        <v>36</v>
      </c>
      <c r="B8" s="17" t="s">
        <v>32</v>
      </c>
      <c r="C8" s="18">
        <v>4960727</v>
      </c>
      <c r="D8" s="18"/>
      <c r="E8" s="19"/>
      <c r="F8" s="20">
        <v>1505649</v>
      </c>
      <c r="G8" s="20">
        <v>4707666</v>
      </c>
      <c r="H8" s="20">
        <v>-27782</v>
      </c>
      <c r="I8" s="20">
        <v>200957</v>
      </c>
      <c r="J8" s="20">
        <v>4880841</v>
      </c>
      <c r="K8" s="20">
        <v>100172</v>
      </c>
      <c r="L8" s="20">
        <v>174848</v>
      </c>
      <c r="M8" s="20">
        <v>206024</v>
      </c>
      <c r="N8" s="20">
        <v>481044</v>
      </c>
      <c r="O8" s="20">
        <v>195229</v>
      </c>
      <c r="P8" s="20">
        <v>-4971332</v>
      </c>
      <c r="Q8" s="20">
        <v>163301</v>
      </c>
      <c r="R8" s="20">
        <v>-4612802</v>
      </c>
      <c r="S8" s="20">
        <v>145079</v>
      </c>
      <c r="T8" s="20">
        <v>91111</v>
      </c>
      <c r="U8" s="20">
        <v>4527307</v>
      </c>
      <c r="V8" s="20">
        <v>4763497</v>
      </c>
      <c r="W8" s="20">
        <v>5512580</v>
      </c>
      <c r="X8" s="20">
        <v>1505649</v>
      </c>
      <c r="Y8" s="20">
        <v>4006931</v>
      </c>
      <c r="Z8" s="21">
        <v>266.12650093082783</v>
      </c>
      <c r="AA8" s="22">
        <v>1505649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150000</v>
      </c>
      <c r="F10" s="20">
        <v>289926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289926</v>
      </c>
      <c r="Y10" s="20">
        <v>-289926</v>
      </c>
      <c r="Z10" s="21">
        <v>-100</v>
      </c>
      <c r="AA10" s="22">
        <v>289926</v>
      </c>
    </row>
    <row r="11" spans="1:27" x14ac:dyDescent="0.25">
      <c r="A11" s="23" t="s">
        <v>39</v>
      </c>
      <c r="B11" s="17" t="s">
        <v>32</v>
      </c>
      <c r="C11" s="18">
        <v>20665044</v>
      </c>
      <c r="D11" s="18"/>
      <c r="E11" s="19">
        <v>4424244</v>
      </c>
      <c r="F11" s="20">
        <v>11695631</v>
      </c>
      <c r="G11" s="24">
        <v>20696883</v>
      </c>
      <c r="H11" s="24">
        <v>312189</v>
      </c>
      <c r="I11" s="24">
        <v>769906</v>
      </c>
      <c r="J11" s="20">
        <v>21778978</v>
      </c>
      <c r="K11" s="24">
        <v>421306</v>
      </c>
      <c r="L11" s="24">
        <v>633390</v>
      </c>
      <c r="M11" s="20">
        <v>195110</v>
      </c>
      <c r="N11" s="24">
        <v>1249806</v>
      </c>
      <c r="O11" s="24">
        <v>390318</v>
      </c>
      <c r="P11" s="24">
        <v>253005</v>
      </c>
      <c r="Q11" s="20">
        <v>634289</v>
      </c>
      <c r="R11" s="24">
        <v>1277612</v>
      </c>
      <c r="S11" s="24">
        <v>297226</v>
      </c>
      <c r="T11" s="20">
        <v>366320</v>
      </c>
      <c r="U11" s="24">
        <v>2976280</v>
      </c>
      <c r="V11" s="24">
        <v>3639826</v>
      </c>
      <c r="W11" s="24">
        <v>27946222</v>
      </c>
      <c r="X11" s="20">
        <v>11695631</v>
      </c>
      <c r="Y11" s="24">
        <v>16250591</v>
      </c>
      <c r="Z11" s="25">
        <v>138.94582515470947</v>
      </c>
      <c r="AA11" s="26">
        <v>11695631</v>
      </c>
    </row>
    <row r="12" spans="1:27" x14ac:dyDescent="0.25">
      <c r="A12" s="23" t="s">
        <v>40</v>
      </c>
      <c r="B12" s="17" t="s">
        <v>32</v>
      </c>
      <c r="C12" s="18">
        <v>-570147</v>
      </c>
      <c r="D12" s="18"/>
      <c r="E12" s="19"/>
      <c r="F12" s="20"/>
      <c r="G12" s="20">
        <v>-570147</v>
      </c>
      <c r="H12" s="20"/>
      <c r="I12" s="20"/>
      <c r="J12" s="20">
        <v>-570147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-570147</v>
      </c>
      <c r="X12" s="20"/>
      <c r="Y12" s="20">
        <v>-570147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73815660</v>
      </c>
      <c r="D13" s="29">
        <f>SUM(D6:D12)</f>
        <v>0</v>
      </c>
      <c r="E13" s="30">
        <f t="shared" si="0"/>
        <v>-4086221</v>
      </c>
      <c r="F13" s="31">
        <f t="shared" si="0"/>
        <v>-27491691</v>
      </c>
      <c r="G13" s="31">
        <f t="shared" si="0"/>
        <v>73566154</v>
      </c>
      <c r="H13" s="31">
        <f t="shared" si="0"/>
        <v>403281</v>
      </c>
      <c r="I13" s="31">
        <f t="shared" si="0"/>
        <v>-5189505</v>
      </c>
      <c r="J13" s="31">
        <f t="shared" si="0"/>
        <v>68779930</v>
      </c>
      <c r="K13" s="31">
        <f t="shared" si="0"/>
        <v>485210</v>
      </c>
      <c r="L13" s="31">
        <f t="shared" si="0"/>
        <v>-1410998</v>
      </c>
      <c r="M13" s="31">
        <f t="shared" si="0"/>
        <v>1371792</v>
      </c>
      <c r="N13" s="31">
        <f t="shared" si="0"/>
        <v>446004</v>
      </c>
      <c r="O13" s="31">
        <f t="shared" si="0"/>
        <v>337643</v>
      </c>
      <c r="P13" s="31">
        <f t="shared" si="0"/>
        <v>-3548979</v>
      </c>
      <c r="Q13" s="31">
        <f t="shared" si="0"/>
        <v>-1890863</v>
      </c>
      <c r="R13" s="31">
        <f t="shared" si="0"/>
        <v>-5102199</v>
      </c>
      <c r="S13" s="31">
        <f t="shared" si="0"/>
        <v>-78383</v>
      </c>
      <c r="T13" s="31">
        <f t="shared" si="0"/>
        <v>-301437</v>
      </c>
      <c r="U13" s="31">
        <f t="shared" si="0"/>
        <v>-8957181</v>
      </c>
      <c r="V13" s="31">
        <f t="shared" si="0"/>
        <v>-9337001</v>
      </c>
      <c r="W13" s="31">
        <f t="shared" si="0"/>
        <v>54786734</v>
      </c>
      <c r="X13" s="31">
        <f t="shared" si="0"/>
        <v>-27491691</v>
      </c>
      <c r="Y13" s="31">
        <f t="shared" si="0"/>
        <v>82278425</v>
      </c>
      <c r="Z13" s="32">
        <f>+IF(X13&lt;&gt;0,+(Y13/X13)*100,0)</f>
        <v>-299.28470023906499</v>
      </c>
      <c r="AA13" s="33">
        <f>SUM(AA6:AA12)</f>
        <v>-27491691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-10697841</v>
      </c>
      <c r="D17" s="18"/>
      <c r="E17" s="19">
        <v>942910991</v>
      </c>
      <c r="F17" s="20">
        <v>960151357</v>
      </c>
      <c r="G17" s="24">
        <v>-29157415</v>
      </c>
      <c r="H17" s="24">
        <v>20256381</v>
      </c>
      <c r="I17" s="24">
        <v>4797980</v>
      </c>
      <c r="J17" s="20">
        <v>-4103054</v>
      </c>
      <c r="K17" s="24">
        <v>2475414</v>
      </c>
      <c r="L17" s="24">
        <v>3898872</v>
      </c>
      <c r="M17" s="20">
        <v>-2229216</v>
      </c>
      <c r="N17" s="24">
        <v>4145070</v>
      </c>
      <c r="O17" s="24">
        <v>2106150</v>
      </c>
      <c r="P17" s="24">
        <v>-6946779</v>
      </c>
      <c r="Q17" s="20">
        <v>3641760</v>
      </c>
      <c r="R17" s="24">
        <v>-1198869</v>
      </c>
      <c r="S17" s="24">
        <v>1702563</v>
      </c>
      <c r="T17" s="20">
        <v>2449216</v>
      </c>
      <c r="U17" s="24">
        <v>20678312</v>
      </c>
      <c r="V17" s="24">
        <v>24830091</v>
      </c>
      <c r="W17" s="24">
        <v>23673238</v>
      </c>
      <c r="X17" s="20">
        <v>960151357</v>
      </c>
      <c r="Y17" s="24">
        <v>-936478119</v>
      </c>
      <c r="Z17" s="25">
        <v>-97.534426439393144</v>
      </c>
      <c r="AA17" s="26">
        <v>960151357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-10697841</v>
      </c>
      <c r="D25" s="29">
        <f t="shared" ref="D25:Y25" si="1">SUM(D15:D24)</f>
        <v>0</v>
      </c>
      <c r="E25" s="35">
        <f t="shared" si="1"/>
        <v>942910991</v>
      </c>
      <c r="F25" s="36">
        <f t="shared" si="1"/>
        <v>960151357</v>
      </c>
      <c r="G25" s="36">
        <f t="shared" si="1"/>
        <v>-29157415</v>
      </c>
      <c r="H25" s="36">
        <f t="shared" si="1"/>
        <v>20256381</v>
      </c>
      <c r="I25" s="36">
        <f t="shared" si="1"/>
        <v>4797980</v>
      </c>
      <c r="J25" s="36">
        <f t="shared" si="1"/>
        <v>-4103054</v>
      </c>
      <c r="K25" s="36">
        <f t="shared" si="1"/>
        <v>2475414</v>
      </c>
      <c r="L25" s="36">
        <f t="shared" si="1"/>
        <v>3898872</v>
      </c>
      <c r="M25" s="36">
        <f t="shared" si="1"/>
        <v>-2229216</v>
      </c>
      <c r="N25" s="36">
        <f t="shared" si="1"/>
        <v>4145070</v>
      </c>
      <c r="O25" s="36">
        <f t="shared" si="1"/>
        <v>2106150</v>
      </c>
      <c r="P25" s="36">
        <f t="shared" si="1"/>
        <v>-6946779</v>
      </c>
      <c r="Q25" s="36">
        <f t="shared" si="1"/>
        <v>3641760</v>
      </c>
      <c r="R25" s="36">
        <f t="shared" si="1"/>
        <v>-1198869</v>
      </c>
      <c r="S25" s="36">
        <f t="shared" si="1"/>
        <v>1702563</v>
      </c>
      <c r="T25" s="36">
        <f t="shared" si="1"/>
        <v>2449216</v>
      </c>
      <c r="U25" s="36">
        <f t="shared" si="1"/>
        <v>20678312</v>
      </c>
      <c r="V25" s="36">
        <f t="shared" si="1"/>
        <v>24830091</v>
      </c>
      <c r="W25" s="36">
        <f t="shared" si="1"/>
        <v>23673238</v>
      </c>
      <c r="X25" s="36">
        <f t="shared" si="1"/>
        <v>960151357</v>
      </c>
      <c r="Y25" s="36">
        <f t="shared" si="1"/>
        <v>-936478119</v>
      </c>
      <c r="Z25" s="37">
        <f>+IF(X25&lt;&gt;0,+(Y25/X25)*100,0)</f>
        <v>-97.534426439393144</v>
      </c>
      <c r="AA25" s="38">
        <f>SUM(AA15:AA24)</f>
        <v>960151357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63117819</v>
      </c>
      <c r="D26" s="29">
        <f>+D13+D25</f>
        <v>0</v>
      </c>
      <c r="E26" s="30">
        <f t="shared" si="2"/>
        <v>938824770</v>
      </c>
      <c r="F26" s="31">
        <f t="shared" si="2"/>
        <v>932659666</v>
      </c>
      <c r="G26" s="31">
        <f t="shared" si="2"/>
        <v>44408739</v>
      </c>
      <c r="H26" s="31">
        <f t="shared" si="2"/>
        <v>20659662</v>
      </c>
      <c r="I26" s="31">
        <f t="shared" si="2"/>
        <v>-391525</v>
      </c>
      <c r="J26" s="31">
        <f t="shared" si="2"/>
        <v>64676876</v>
      </c>
      <c r="K26" s="31">
        <f t="shared" si="2"/>
        <v>2960624</v>
      </c>
      <c r="L26" s="31">
        <f t="shared" si="2"/>
        <v>2487874</v>
      </c>
      <c r="M26" s="31">
        <f t="shared" si="2"/>
        <v>-857424</v>
      </c>
      <c r="N26" s="31">
        <f t="shared" si="2"/>
        <v>4591074</v>
      </c>
      <c r="O26" s="31">
        <f t="shared" si="2"/>
        <v>2443793</v>
      </c>
      <c r="P26" s="31">
        <f t="shared" si="2"/>
        <v>-10495758</v>
      </c>
      <c r="Q26" s="31">
        <f t="shared" si="2"/>
        <v>1750897</v>
      </c>
      <c r="R26" s="31">
        <f t="shared" si="2"/>
        <v>-6301068</v>
      </c>
      <c r="S26" s="31">
        <f t="shared" si="2"/>
        <v>1624180</v>
      </c>
      <c r="T26" s="31">
        <f t="shared" si="2"/>
        <v>2147779</v>
      </c>
      <c r="U26" s="31">
        <f t="shared" si="2"/>
        <v>11721131</v>
      </c>
      <c r="V26" s="31">
        <f t="shared" si="2"/>
        <v>15493090</v>
      </c>
      <c r="W26" s="31">
        <f t="shared" si="2"/>
        <v>78459972</v>
      </c>
      <c r="X26" s="31">
        <f t="shared" si="2"/>
        <v>932659666</v>
      </c>
      <c r="Y26" s="31">
        <f t="shared" si="2"/>
        <v>-854199694</v>
      </c>
      <c r="Z26" s="32">
        <f>+IF(X26&lt;&gt;0,+(Y26/X26)*100,0)</f>
        <v>-91.587502401974788</v>
      </c>
      <c r="AA26" s="33">
        <f>+AA13+AA25</f>
        <v>932659666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-65027</v>
      </c>
      <c r="D31" s="18"/>
      <c r="E31" s="19"/>
      <c r="F31" s="20"/>
      <c r="G31" s="20">
        <v>-65027</v>
      </c>
      <c r="H31" s="20">
        <v>-300</v>
      </c>
      <c r="I31" s="20">
        <v>-3638</v>
      </c>
      <c r="J31" s="20">
        <v>-68965</v>
      </c>
      <c r="K31" s="20">
        <v>-3884</v>
      </c>
      <c r="L31" s="20">
        <v>-300</v>
      </c>
      <c r="M31" s="20"/>
      <c r="N31" s="20">
        <v>-4184</v>
      </c>
      <c r="O31" s="20">
        <v>-2420</v>
      </c>
      <c r="P31" s="20">
        <v>-300</v>
      </c>
      <c r="Q31" s="20">
        <v>-889</v>
      </c>
      <c r="R31" s="20">
        <v>-3609</v>
      </c>
      <c r="S31" s="20">
        <v>-88</v>
      </c>
      <c r="T31" s="20">
        <v>-2880</v>
      </c>
      <c r="U31" s="20">
        <v>-557</v>
      </c>
      <c r="V31" s="20">
        <v>-3525</v>
      </c>
      <c r="W31" s="20">
        <v>-80283</v>
      </c>
      <c r="X31" s="20"/>
      <c r="Y31" s="20">
        <v>-80283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1226635</v>
      </c>
      <c r="D32" s="18"/>
      <c r="E32" s="19">
        <v>4574245</v>
      </c>
      <c r="F32" s="20">
        <v>10735241</v>
      </c>
      <c r="G32" s="20">
        <v>-2012705</v>
      </c>
      <c r="H32" s="20">
        <v>-439651</v>
      </c>
      <c r="I32" s="20">
        <v>-3082735</v>
      </c>
      <c r="J32" s="20">
        <v>-5535091</v>
      </c>
      <c r="K32" s="20">
        <v>-175325</v>
      </c>
      <c r="L32" s="20">
        <v>1054413</v>
      </c>
      <c r="M32" s="20">
        <v>-693774</v>
      </c>
      <c r="N32" s="20">
        <v>185314</v>
      </c>
      <c r="O32" s="20">
        <v>-45093</v>
      </c>
      <c r="P32" s="20">
        <v>313590</v>
      </c>
      <c r="Q32" s="20">
        <v>-205358</v>
      </c>
      <c r="R32" s="20">
        <v>63139</v>
      </c>
      <c r="S32" s="20">
        <v>-188651</v>
      </c>
      <c r="T32" s="20">
        <v>-1404769</v>
      </c>
      <c r="U32" s="20">
        <v>7125429</v>
      </c>
      <c r="V32" s="20">
        <v>5532009</v>
      </c>
      <c r="W32" s="20">
        <v>245371</v>
      </c>
      <c r="X32" s="20">
        <v>10735241</v>
      </c>
      <c r="Y32" s="20">
        <v>-10489870</v>
      </c>
      <c r="Z32" s="21">
        <v>-97.714341019451737</v>
      </c>
      <c r="AA32" s="22">
        <v>10735241</v>
      </c>
    </row>
    <row r="33" spans="1:27" x14ac:dyDescent="0.25">
      <c r="A33" s="23" t="s">
        <v>60</v>
      </c>
      <c r="B33" s="17" t="s">
        <v>32</v>
      </c>
      <c r="C33" s="18">
        <v>53438922</v>
      </c>
      <c r="D33" s="18"/>
      <c r="E33" s="19"/>
      <c r="F33" s="20"/>
      <c r="G33" s="20">
        <v>54031033</v>
      </c>
      <c r="H33" s="20"/>
      <c r="I33" s="20">
        <v>286446</v>
      </c>
      <c r="J33" s="20">
        <v>54317479</v>
      </c>
      <c r="K33" s="20">
        <v>330000</v>
      </c>
      <c r="L33" s="20"/>
      <c r="M33" s="20">
        <v>284900</v>
      </c>
      <c r="N33" s="20">
        <v>614900</v>
      </c>
      <c r="O33" s="20"/>
      <c r="P33" s="20"/>
      <c r="Q33" s="20"/>
      <c r="R33" s="20"/>
      <c r="S33" s="20">
        <v>-1476000</v>
      </c>
      <c r="T33" s="20"/>
      <c r="U33" s="20"/>
      <c r="V33" s="20">
        <v>-1476000</v>
      </c>
      <c r="W33" s="20">
        <v>53456379</v>
      </c>
      <c r="X33" s="20"/>
      <c r="Y33" s="20">
        <v>53456379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13532005</v>
      </c>
      <c r="D35" s="18"/>
      <c r="E35" s="19">
        <v>3318881</v>
      </c>
      <c r="F35" s="20">
        <v>3318881</v>
      </c>
      <c r="G35" s="20">
        <v>13484304</v>
      </c>
      <c r="H35" s="20">
        <v>355449</v>
      </c>
      <c r="I35" s="20">
        <v>39199</v>
      </c>
      <c r="J35" s="20">
        <v>13878952</v>
      </c>
      <c r="K35" s="20">
        <v>94779</v>
      </c>
      <c r="L35" s="20">
        <v>31339</v>
      </c>
      <c r="M35" s="20">
        <v>122392</v>
      </c>
      <c r="N35" s="20">
        <v>248510</v>
      </c>
      <c r="O35" s="20">
        <v>105756</v>
      </c>
      <c r="P35" s="20">
        <v>5402</v>
      </c>
      <c r="Q35" s="20">
        <v>64794</v>
      </c>
      <c r="R35" s="20">
        <v>175952</v>
      </c>
      <c r="S35" s="20">
        <v>74616</v>
      </c>
      <c r="T35" s="20">
        <v>98175</v>
      </c>
      <c r="U35" s="20">
        <v>-974996</v>
      </c>
      <c r="V35" s="20">
        <v>-802205</v>
      </c>
      <c r="W35" s="20">
        <v>13501209</v>
      </c>
      <c r="X35" s="20">
        <v>3318881</v>
      </c>
      <c r="Y35" s="20">
        <v>10182328</v>
      </c>
      <c r="Z35" s="21">
        <v>306.80003290265603</v>
      </c>
      <c r="AA35" s="22">
        <v>3318881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68132535</v>
      </c>
      <c r="D37" s="29">
        <f t="shared" ref="D37:Y37" si="3">SUM(D29:D36)</f>
        <v>0</v>
      </c>
      <c r="E37" s="30">
        <f t="shared" si="3"/>
        <v>7893126</v>
      </c>
      <c r="F37" s="31">
        <f t="shared" si="3"/>
        <v>14054122</v>
      </c>
      <c r="G37" s="31">
        <f t="shared" si="3"/>
        <v>65437605</v>
      </c>
      <c r="H37" s="31">
        <f t="shared" si="3"/>
        <v>-84502</v>
      </c>
      <c r="I37" s="31">
        <f t="shared" si="3"/>
        <v>-2760728</v>
      </c>
      <c r="J37" s="31">
        <f t="shared" si="3"/>
        <v>62592375</v>
      </c>
      <c r="K37" s="31">
        <f t="shared" si="3"/>
        <v>245570</v>
      </c>
      <c r="L37" s="31">
        <f t="shared" si="3"/>
        <v>1085452</v>
      </c>
      <c r="M37" s="31">
        <f t="shared" si="3"/>
        <v>-286482</v>
      </c>
      <c r="N37" s="31">
        <f t="shared" si="3"/>
        <v>1044540</v>
      </c>
      <c r="O37" s="31">
        <f t="shared" si="3"/>
        <v>58243</v>
      </c>
      <c r="P37" s="31">
        <f t="shared" si="3"/>
        <v>318692</v>
      </c>
      <c r="Q37" s="31">
        <f t="shared" si="3"/>
        <v>-141453</v>
      </c>
      <c r="R37" s="31">
        <f t="shared" si="3"/>
        <v>235482</v>
      </c>
      <c r="S37" s="31">
        <f t="shared" si="3"/>
        <v>-1590123</v>
      </c>
      <c r="T37" s="31">
        <f t="shared" si="3"/>
        <v>-1309474</v>
      </c>
      <c r="U37" s="31">
        <f t="shared" si="3"/>
        <v>6149876</v>
      </c>
      <c r="V37" s="31">
        <f t="shared" si="3"/>
        <v>3250279</v>
      </c>
      <c r="W37" s="31">
        <f t="shared" si="3"/>
        <v>67122676</v>
      </c>
      <c r="X37" s="31">
        <f t="shared" si="3"/>
        <v>14054122</v>
      </c>
      <c r="Y37" s="31">
        <f t="shared" si="3"/>
        <v>53068554</v>
      </c>
      <c r="Z37" s="32">
        <f>+IF(X37&lt;&gt;0,+(Y37/X37)*100,0)</f>
        <v>377.60134713502561</v>
      </c>
      <c r="AA37" s="33">
        <f>SUM(AA29:AA36)</f>
        <v>14054122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68132535</v>
      </c>
      <c r="D44" s="29">
        <f>+D37+D43</f>
        <v>0</v>
      </c>
      <c r="E44" s="30">
        <f t="shared" si="5"/>
        <v>7893126</v>
      </c>
      <c r="F44" s="31">
        <f t="shared" si="5"/>
        <v>14054122</v>
      </c>
      <c r="G44" s="31">
        <f t="shared" si="5"/>
        <v>65437605</v>
      </c>
      <c r="H44" s="31">
        <f t="shared" si="5"/>
        <v>-84502</v>
      </c>
      <c r="I44" s="31">
        <f t="shared" si="5"/>
        <v>-2760728</v>
      </c>
      <c r="J44" s="31">
        <f t="shared" si="5"/>
        <v>62592375</v>
      </c>
      <c r="K44" s="31">
        <f t="shared" si="5"/>
        <v>245570</v>
      </c>
      <c r="L44" s="31">
        <f t="shared" si="5"/>
        <v>1085452</v>
      </c>
      <c r="M44" s="31">
        <f t="shared" si="5"/>
        <v>-286482</v>
      </c>
      <c r="N44" s="31">
        <f t="shared" si="5"/>
        <v>1044540</v>
      </c>
      <c r="O44" s="31">
        <f t="shared" si="5"/>
        <v>58243</v>
      </c>
      <c r="P44" s="31">
        <f t="shared" si="5"/>
        <v>318692</v>
      </c>
      <c r="Q44" s="31">
        <f t="shared" si="5"/>
        <v>-141453</v>
      </c>
      <c r="R44" s="31">
        <f t="shared" si="5"/>
        <v>235482</v>
      </c>
      <c r="S44" s="31">
        <f t="shared" si="5"/>
        <v>-1590123</v>
      </c>
      <c r="T44" s="31">
        <f t="shared" si="5"/>
        <v>-1309474</v>
      </c>
      <c r="U44" s="31">
        <f t="shared" si="5"/>
        <v>6149876</v>
      </c>
      <c r="V44" s="31">
        <f t="shared" si="5"/>
        <v>3250279</v>
      </c>
      <c r="W44" s="31">
        <f t="shared" si="5"/>
        <v>67122676</v>
      </c>
      <c r="X44" s="31">
        <f t="shared" si="5"/>
        <v>14054122</v>
      </c>
      <c r="Y44" s="31">
        <f t="shared" si="5"/>
        <v>53068554</v>
      </c>
      <c r="Z44" s="32">
        <f>+IF(X44&lt;&gt;0,+(Y44/X44)*100,0)</f>
        <v>377.60134713502561</v>
      </c>
      <c r="AA44" s="33">
        <f>+AA37+AA43</f>
        <v>14054122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-5014716</v>
      </c>
      <c r="D45" s="42">
        <f t="shared" si="6"/>
        <v>0</v>
      </c>
      <c r="E45" s="43">
        <f t="shared" si="6"/>
        <v>930931644</v>
      </c>
      <c r="F45" s="44">
        <f t="shared" si="6"/>
        <v>918605544</v>
      </c>
      <c r="G45" s="44">
        <f t="shared" si="6"/>
        <v>-21028866</v>
      </c>
      <c r="H45" s="44">
        <f t="shared" si="6"/>
        <v>20744164</v>
      </c>
      <c r="I45" s="44">
        <f t="shared" si="6"/>
        <v>2369203</v>
      </c>
      <c r="J45" s="44">
        <f t="shared" si="6"/>
        <v>2084501</v>
      </c>
      <c r="K45" s="44">
        <f t="shared" si="6"/>
        <v>2715054</v>
      </c>
      <c r="L45" s="44">
        <f t="shared" si="6"/>
        <v>1402422</v>
      </c>
      <c r="M45" s="44">
        <f t="shared" si="6"/>
        <v>-570942</v>
      </c>
      <c r="N45" s="44">
        <f t="shared" si="6"/>
        <v>3546534</v>
      </c>
      <c r="O45" s="44">
        <f t="shared" si="6"/>
        <v>2385550</v>
      </c>
      <c r="P45" s="44">
        <f t="shared" si="6"/>
        <v>-10814450</v>
      </c>
      <c r="Q45" s="44">
        <f t="shared" si="6"/>
        <v>1892350</v>
      </c>
      <c r="R45" s="44">
        <f t="shared" si="6"/>
        <v>-6536550</v>
      </c>
      <c r="S45" s="44">
        <f t="shared" si="6"/>
        <v>3214303</v>
      </c>
      <c r="T45" s="44">
        <f t="shared" si="6"/>
        <v>3457253</v>
      </c>
      <c r="U45" s="44">
        <f t="shared" si="6"/>
        <v>5571255</v>
      </c>
      <c r="V45" s="44">
        <f t="shared" si="6"/>
        <v>12242811</v>
      </c>
      <c r="W45" s="44">
        <f t="shared" si="6"/>
        <v>11337296</v>
      </c>
      <c r="X45" s="44">
        <f t="shared" si="6"/>
        <v>918605544</v>
      </c>
      <c r="Y45" s="44">
        <f t="shared" si="6"/>
        <v>-907268248</v>
      </c>
      <c r="Z45" s="45">
        <f>+IF(X45&lt;&gt;0,+(Y45/X45)*100,0)</f>
        <v>-98.765814546401202</v>
      </c>
      <c r="AA45" s="46">
        <f>+AA26-AA44</f>
        <v>918605544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254610</v>
      </c>
      <c r="D47" s="18"/>
      <c r="E47" s="19">
        <v>13547221</v>
      </c>
      <c r="F47" s="20">
        <v>1221120</v>
      </c>
      <c r="G47" s="20"/>
      <c r="H47" s="20"/>
      <c r="I47" s="20"/>
      <c r="J47" s="20"/>
      <c r="K47" s="20"/>
      <c r="L47" s="20">
        <v>10152820</v>
      </c>
      <c r="M47" s="20">
        <v>-824628</v>
      </c>
      <c r="N47" s="20">
        <v>9328192</v>
      </c>
      <c r="O47" s="20">
        <v>2121051</v>
      </c>
      <c r="P47" s="20">
        <v>-28528413</v>
      </c>
      <c r="Q47" s="20">
        <v>1528893</v>
      </c>
      <c r="R47" s="20">
        <v>-24878469</v>
      </c>
      <c r="S47" s="20">
        <v>2979566</v>
      </c>
      <c r="T47" s="20">
        <v>3265084</v>
      </c>
      <c r="U47" s="20">
        <v>25462689</v>
      </c>
      <c r="V47" s="20">
        <v>31707339</v>
      </c>
      <c r="W47" s="20">
        <v>16157062</v>
      </c>
      <c r="X47" s="20">
        <v>1221120</v>
      </c>
      <c r="Y47" s="20">
        <v>14935942</v>
      </c>
      <c r="Z47" s="47">
        <v>1223.134663259958</v>
      </c>
      <c r="AA47" s="22">
        <v>1221120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254610</v>
      </c>
      <c r="D50" s="50">
        <f t="shared" ref="D50:Y50" si="7">SUM(D47:D49)</f>
        <v>0</v>
      </c>
      <c r="E50" s="51">
        <f t="shared" si="7"/>
        <v>13547221</v>
      </c>
      <c r="F50" s="52">
        <f t="shared" si="7"/>
        <v>1221120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10152820</v>
      </c>
      <c r="M50" s="52">
        <f t="shared" si="7"/>
        <v>-824628</v>
      </c>
      <c r="N50" s="52">
        <f t="shared" si="7"/>
        <v>9328192</v>
      </c>
      <c r="O50" s="52">
        <f t="shared" si="7"/>
        <v>2121051</v>
      </c>
      <c r="P50" s="52">
        <f t="shared" si="7"/>
        <v>-28528413</v>
      </c>
      <c r="Q50" s="52">
        <f t="shared" si="7"/>
        <v>1528893</v>
      </c>
      <c r="R50" s="52">
        <f t="shared" si="7"/>
        <v>-24878469</v>
      </c>
      <c r="S50" s="52">
        <f t="shared" si="7"/>
        <v>2979566</v>
      </c>
      <c r="T50" s="52">
        <f t="shared" si="7"/>
        <v>3265084</v>
      </c>
      <c r="U50" s="52">
        <f t="shared" si="7"/>
        <v>25462689</v>
      </c>
      <c r="V50" s="52">
        <f t="shared" si="7"/>
        <v>31707339</v>
      </c>
      <c r="W50" s="52">
        <f t="shared" si="7"/>
        <v>16157062</v>
      </c>
      <c r="X50" s="52">
        <f t="shared" si="7"/>
        <v>1221120</v>
      </c>
      <c r="Y50" s="52">
        <f t="shared" si="7"/>
        <v>14935942</v>
      </c>
      <c r="Z50" s="53">
        <f>+IF(X50&lt;&gt;0,+(Y50/X50)*100,0)</f>
        <v>1223.134663259958</v>
      </c>
      <c r="AA50" s="54">
        <f>SUM(AA47:AA49)</f>
        <v>1221120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>
        <v>20679199</v>
      </c>
      <c r="G6" s="20">
        <v>-2343499</v>
      </c>
      <c r="H6" s="20">
        <v>482854</v>
      </c>
      <c r="I6" s="20">
        <v>17544</v>
      </c>
      <c r="J6" s="20">
        <v>-1843101</v>
      </c>
      <c r="K6" s="20">
        <v>402218</v>
      </c>
      <c r="L6" s="20">
        <v>-830844</v>
      </c>
      <c r="M6" s="20">
        <v>-3868479</v>
      </c>
      <c r="N6" s="20">
        <v>-4297105</v>
      </c>
      <c r="O6" s="20">
        <v>-714119</v>
      </c>
      <c r="P6" s="20">
        <v>-1936352</v>
      </c>
      <c r="Q6" s="20">
        <v>-3828030</v>
      </c>
      <c r="R6" s="20">
        <v>-6478501</v>
      </c>
      <c r="S6" s="20">
        <v>-2399543</v>
      </c>
      <c r="T6" s="20">
        <v>-383794</v>
      </c>
      <c r="U6" s="20">
        <v>910308</v>
      </c>
      <c r="V6" s="20">
        <v>-1873029</v>
      </c>
      <c r="W6" s="20">
        <v>-14491736</v>
      </c>
      <c r="X6" s="20">
        <v>20679199</v>
      </c>
      <c r="Y6" s="20">
        <v>-35170935</v>
      </c>
      <c r="Z6" s="21">
        <v>-170.078807211053</v>
      </c>
      <c r="AA6" s="22">
        <v>20679199</v>
      </c>
    </row>
    <row r="7" spans="1:27" x14ac:dyDescent="0.25">
      <c r="A7" s="23" t="s">
        <v>35</v>
      </c>
      <c r="B7" s="17" t="s">
        <v>32</v>
      </c>
      <c r="C7" s="18">
        <v>31987085</v>
      </c>
      <c r="D7" s="18"/>
      <c r="E7" s="19">
        <v>12993487</v>
      </c>
      <c r="F7" s="20">
        <v>31130666</v>
      </c>
      <c r="G7" s="20">
        <v>2359229</v>
      </c>
      <c r="H7" s="20">
        <v>2124374</v>
      </c>
      <c r="I7" s="20">
        <v>1943896</v>
      </c>
      <c r="J7" s="20">
        <v>6427499</v>
      </c>
      <c r="K7" s="20">
        <v>490319</v>
      </c>
      <c r="L7" s="20">
        <v>-3008912</v>
      </c>
      <c r="M7" s="20">
        <v>-772762</v>
      </c>
      <c r="N7" s="20">
        <v>-3291355</v>
      </c>
      <c r="O7" s="20">
        <v>1442346</v>
      </c>
      <c r="P7" s="20">
        <v>1261964</v>
      </c>
      <c r="Q7" s="20">
        <v>-10081067</v>
      </c>
      <c r="R7" s="20">
        <v>-7376757</v>
      </c>
      <c r="S7" s="20">
        <v>1308796</v>
      </c>
      <c r="T7" s="20">
        <v>1056815</v>
      </c>
      <c r="U7" s="20">
        <v>1316204</v>
      </c>
      <c r="V7" s="20">
        <v>3681815</v>
      </c>
      <c r="W7" s="20">
        <v>-558798</v>
      </c>
      <c r="X7" s="20">
        <v>31130666</v>
      </c>
      <c r="Y7" s="20">
        <v>-31689464</v>
      </c>
      <c r="Z7" s="21">
        <v>-101.79500817618231</v>
      </c>
      <c r="AA7" s="22">
        <v>31130666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-533675</v>
      </c>
      <c r="N8" s="20">
        <v>-533675</v>
      </c>
      <c r="O8" s="20">
        <v>-258</v>
      </c>
      <c r="P8" s="20"/>
      <c r="Q8" s="20">
        <v>-6670</v>
      </c>
      <c r="R8" s="20">
        <v>-6928</v>
      </c>
      <c r="S8" s="20">
        <v>-775</v>
      </c>
      <c r="T8" s="20">
        <v>-131</v>
      </c>
      <c r="U8" s="20">
        <v>32</v>
      </c>
      <c r="V8" s="20">
        <v>-874</v>
      </c>
      <c r="W8" s="20">
        <v>-541477</v>
      </c>
      <c r="X8" s="20"/>
      <c r="Y8" s="20">
        <v>-541477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>
        <v>-1313536</v>
      </c>
      <c r="G10" s="20"/>
      <c r="H10" s="20">
        <v>-4173</v>
      </c>
      <c r="I10" s="20"/>
      <c r="J10" s="20">
        <v>-4173</v>
      </c>
      <c r="K10" s="20"/>
      <c r="L10" s="20">
        <v>-6908</v>
      </c>
      <c r="M10" s="20">
        <v>-1453</v>
      </c>
      <c r="N10" s="20">
        <v>-8361</v>
      </c>
      <c r="O10" s="20"/>
      <c r="P10" s="20">
        <v>-6072</v>
      </c>
      <c r="Q10" s="20">
        <v>-18443</v>
      </c>
      <c r="R10" s="20">
        <v>-24515</v>
      </c>
      <c r="S10" s="20"/>
      <c r="T10" s="20">
        <v>-74568</v>
      </c>
      <c r="U10" s="20">
        <v>-50444</v>
      </c>
      <c r="V10" s="20">
        <v>-125012</v>
      </c>
      <c r="W10" s="20">
        <v>-162061</v>
      </c>
      <c r="X10" s="20">
        <v>-1313536</v>
      </c>
      <c r="Y10" s="20">
        <v>1151475</v>
      </c>
      <c r="Z10" s="21">
        <v>-87.662233848177735</v>
      </c>
      <c r="AA10" s="22">
        <v>-1313536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232422</v>
      </c>
      <c r="H11" s="24"/>
      <c r="I11" s="24">
        <v>81917</v>
      </c>
      <c r="J11" s="20">
        <v>314339</v>
      </c>
      <c r="K11" s="24">
        <v>116837</v>
      </c>
      <c r="L11" s="24">
        <v>231584</v>
      </c>
      <c r="M11" s="20">
        <v>458237</v>
      </c>
      <c r="N11" s="24">
        <v>806658</v>
      </c>
      <c r="O11" s="24">
        <v>180572</v>
      </c>
      <c r="P11" s="24">
        <v>672091</v>
      </c>
      <c r="Q11" s="20">
        <v>170500</v>
      </c>
      <c r="R11" s="24">
        <v>1023163</v>
      </c>
      <c r="S11" s="24">
        <v>301011</v>
      </c>
      <c r="T11" s="20">
        <v>187162</v>
      </c>
      <c r="U11" s="24"/>
      <c r="V11" s="24">
        <v>488173</v>
      </c>
      <c r="W11" s="24">
        <v>2632333</v>
      </c>
      <c r="X11" s="20"/>
      <c r="Y11" s="24">
        <v>2632333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31987085</v>
      </c>
      <c r="D13" s="29">
        <f>SUM(D6:D12)</f>
        <v>0</v>
      </c>
      <c r="E13" s="30">
        <f t="shared" si="0"/>
        <v>12993487</v>
      </c>
      <c r="F13" s="31">
        <f t="shared" si="0"/>
        <v>50496329</v>
      </c>
      <c r="G13" s="31">
        <f t="shared" si="0"/>
        <v>248152</v>
      </c>
      <c r="H13" s="31">
        <f t="shared" si="0"/>
        <v>2603055</v>
      </c>
      <c r="I13" s="31">
        <f t="shared" si="0"/>
        <v>2043357</v>
      </c>
      <c r="J13" s="31">
        <f t="shared" si="0"/>
        <v>4894564</v>
      </c>
      <c r="K13" s="31">
        <f t="shared" si="0"/>
        <v>1009374</v>
      </c>
      <c r="L13" s="31">
        <f t="shared" si="0"/>
        <v>-3615080</v>
      </c>
      <c r="M13" s="31">
        <f t="shared" si="0"/>
        <v>-4718132</v>
      </c>
      <c r="N13" s="31">
        <f t="shared" si="0"/>
        <v>-7323838</v>
      </c>
      <c r="O13" s="31">
        <f t="shared" si="0"/>
        <v>908541</v>
      </c>
      <c r="P13" s="31">
        <f t="shared" si="0"/>
        <v>-8369</v>
      </c>
      <c r="Q13" s="31">
        <f t="shared" si="0"/>
        <v>-13763710</v>
      </c>
      <c r="R13" s="31">
        <f t="shared" si="0"/>
        <v>-12863538</v>
      </c>
      <c r="S13" s="31">
        <f t="shared" si="0"/>
        <v>-790511</v>
      </c>
      <c r="T13" s="31">
        <f t="shared" si="0"/>
        <v>785484</v>
      </c>
      <c r="U13" s="31">
        <f t="shared" si="0"/>
        <v>2176100</v>
      </c>
      <c r="V13" s="31">
        <f t="shared" si="0"/>
        <v>2171073</v>
      </c>
      <c r="W13" s="31">
        <f t="shared" si="0"/>
        <v>-13121739</v>
      </c>
      <c r="X13" s="31">
        <f t="shared" si="0"/>
        <v>50496329</v>
      </c>
      <c r="Y13" s="31">
        <f t="shared" si="0"/>
        <v>-63618068</v>
      </c>
      <c r="Z13" s="32">
        <f>+IF(X13&lt;&gt;0,+(Y13/X13)*100,0)</f>
        <v>-125.98553055213182</v>
      </c>
      <c r="AA13" s="33">
        <f>SUM(AA6:AA12)</f>
        <v>50496329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697134575</v>
      </c>
      <c r="D17" s="18"/>
      <c r="E17" s="19">
        <v>12257283</v>
      </c>
      <c r="F17" s="20">
        <v>717573604</v>
      </c>
      <c r="G17" s="24">
        <v>2112828</v>
      </c>
      <c r="H17" s="24"/>
      <c r="I17" s="24">
        <v>880447</v>
      </c>
      <c r="J17" s="20">
        <v>2993275</v>
      </c>
      <c r="K17" s="24">
        <v>269647</v>
      </c>
      <c r="L17" s="24">
        <v>1340675</v>
      </c>
      <c r="M17" s="20">
        <v>3189927</v>
      </c>
      <c r="N17" s="24">
        <v>4800249</v>
      </c>
      <c r="O17" s="24">
        <v>1337669</v>
      </c>
      <c r="P17" s="24">
        <v>4442695</v>
      </c>
      <c r="Q17" s="20">
        <v>2045611</v>
      </c>
      <c r="R17" s="24">
        <v>7825975</v>
      </c>
      <c r="S17" s="24">
        <v>2656431</v>
      </c>
      <c r="T17" s="20">
        <v>-1779021</v>
      </c>
      <c r="U17" s="24">
        <v>-138874</v>
      </c>
      <c r="V17" s="24">
        <v>738536</v>
      </c>
      <c r="W17" s="24">
        <v>16358035</v>
      </c>
      <c r="X17" s="20">
        <v>717573604</v>
      </c>
      <c r="Y17" s="24">
        <v>-701215569</v>
      </c>
      <c r="Z17" s="25">
        <v>-97.720368348443316</v>
      </c>
      <c r="AA17" s="26">
        <v>717573604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697134575</v>
      </c>
      <c r="D25" s="29">
        <f t="shared" ref="D25:Y25" si="1">SUM(D15:D24)</f>
        <v>0</v>
      </c>
      <c r="E25" s="35">
        <f t="shared" si="1"/>
        <v>12257283</v>
      </c>
      <c r="F25" s="36">
        <f t="shared" si="1"/>
        <v>717573604</v>
      </c>
      <c r="G25" s="36">
        <f t="shared" si="1"/>
        <v>2112828</v>
      </c>
      <c r="H25" s="36">
        <f t="shared" si="1"/>
        <v>0</v>
      </c>
      <c r="I25" s="36">
        <f t="shared" si="1"/>
        <v>880447</v>
      </c>
      <c r="J25" s="36">
        <f t="shared" si="1"/>
        <v>2993275</v>
      </c>
      <c r="K25" s="36">
        <f t="shared" si="1"/>
        <v>269647</v>
      </c>
      <c r="L25" s="36">
        <f t="shared" si="1"/>
        <v>1340675</v>
      </c>
      <c r="M25" s="36">
        <f t="shared" si="1"/>
        <v>3189927</v>
      </c>
      <c r="N25" s="36">
        <f t="shared" si="1"/>
        <v>4800249</v>
      </c>
      <c r="O25" s="36">
        <f t="shared" si="1"/>
        <v>1337669</v>
      </c>
      <c r="P25" s="36">
        <f t="shared" si="1"/>
        <v>4442695</v>
      </c>
      <c r="Q25" s="36">
        <f t="shared" si="1"/>
        <v>2045611</v>
      </c>
      <c r="R25" s="36">
        <f t="shared" si="1"/>
        <v>7825975</v>
      </c>
      <c r="S25" s="36">
        <f t="shared" si="1"/>
        <v>2656431</v>
      </c>
      <c r="T25" s="36">
        <f t="shared" si="1"/>
        <v>-1779021</v>
      </c>
      <c r="U25" s="36">
        <f t="shared" si="1"/>
        <v>-138874</v>
      </c>
      <c r="V25" s="36">
        <f t="shared" si="1"/>
        <v>738536</v>
      </c>
      <c r="W25" s="36">
        <f t="shared" si="1"/>
        <v>16358035</v>
      </c>
      <c r="X25" s="36">
        <f t="shared" si="1"/>
        <v>717573604</v>
      </c>
      <c r="Y25" s="36">
        <f t="shared" si="1"/>
        <v>-701215569</v>
      </c>
      <c r="Z25" s="37">
        <f>+IF(X25&lt;&gt;0,+(Y25/X25)*100,0)</f>
        <v>-97.720368348443316</v>
      </c>
      <c r="AA25" s="38">
        <f>SUM(AA15:AA24)</f>
        <v>717573604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729121660</v>
      </c>
      <c r="D26" s="29">
        <f>+D13+D25</f>
        <v>0</v>
      </c>
      <c r="E26" s="30">
        <f t="shared" si="2"/>
        <v>25250770</v>
      </c>
      <c r="F26" s="31">
        <f t="shared" si="2"/>
        <v>768069933</v>
      </c>
      <c r="G26" s="31">
        <f t="shared" si="2"/>
        <v>2360980</v>
      </c>
      <c r="H26" s="31">
        <f t="shared" si="2"/>
        <v>2603055</v>
      </c>
      <c r="I26" s="31">
        <f t="shared" si="2"/>
        <v>2923804</v>
      </c>
      <c r="J26" s="31">
        <f t="shared" si="2"/>
        <v>7887839</v>
      </c>
      <c r="K26" s="31">
        <f t="shared" si="2"/>
        <v>1279021</v>
      </c>
      <c r="L26" s="31">
        <f t="shared" si="2"/>
        <v>-2274405</v>
      </c>
      <c r="M26" s="31">
        <f t="shared" si="2"/>
        <v>-1528205</v>
      </c>
      <c r="N26" s="31">
        <f t="shared" si="2"/>
        <v>-2523589</v>
      </c>
      <c r="O26" s="31">
        <f t="shared" si="2"/>
        <v>2246210</v>
      </c>
      <c r="P26" s="31">
        <f t="shared" si="2"/>
        <v>4434326</v>
      </c>
      <c r="Q26" s="31">
        <f t="shared" si="2"/>
        <v>-11718099</v>
      </c>
      <c r="R26" s="31">
        <f t="shared" si="2"/>
        <v>-5037563</v>
      </c>
      <c r="S26" s="31">
        <f t="shared" si="2"/>
        <v>1865920</v>
      </c>
      <c r="T26" s="31">
        <f t="shared" si="2"/>
        <v>-993537</v>
      </c>
      <c r="U26" s="31">
        <f t="shared" si="2"/>
        <v>2037226</v>
      </c>
      <c r="V26" s="31">
        <f t="shared" si="2"/>
        <v>2909609</v>
      </c>
      <c r="W26" s="31">
        <f t="shared" si="2"/>
        <v>3236296</v>
      </c>
      <c r="X26" s="31">
        <f t="shared" si="2"/>
        <v>768069933</v>
      </c>
      <c r="Y26" s="31">
        <f t="shared" si="2"/>
        <v>-764833637</v>
      </c>
      <c r="Z26" s="32">
        <f>+IF(X26&lt;&gt;0,+(Y26/X26)*100,0)</f>
        <v>-99.578645659600369</v>
      </c>
      <c r="AA26" s="33">
        <f>+AA13+AA25</f>
        <v>768069933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-373</v>
      </c>
      <c r="J31" s="20">
        <v>-373</v>
      </c>
      <c r="K31" s="20">
        <v>-340</v>
      </c>
      <c r="L31" s="20">
        <v>-467</v>
      </c>
      <c r="M31" s="20"/>
      <c r="N31" s="20">
        <v>-807</v>
      </c>
      <c r="O31" s="20">
        <v>-1537</v>
      </c>
      <c r="P31" s="20">
        <v>-409</v>
      </c>
      <c r="Q31" s="20">
        <v>-773</v>
      </c>
      <c r="R31" s="20">
        <v>-2719</v>
      </c>
      <c r="S31" s="20">
        <v>-673</v>
      </c>
      <c r="T31" s="20">
        <v>-130</v>
      </c>
      <c r="U31" s="20">
        <v>-750</v>
      </c>
      <c r="V31" s="20">
        <v>-1553</v>
      </c>
      <c r="W31" s="20">
        <v>-5452</v>
      </c>
      <c r="X31" s="20"/>
      <c r="Y31" s="20">
        <v>-5452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>
        <v>29041967</v>
      </c>
      <c r="G32" s="20">
        <v>-226908</v>
      </c>
      <c r="H32" s="20">
        <v>-123736</v>
      </c>
      <c r="I32" s="20">
        <v>-80601</v>
      </c>
      <c r="J32" s="20">
        <v>-431245</v>
      </c>
      <c r="K32" s="20">
        <v>502945</v>
      </c>
      <c r="L32" s="20">
        <v>644277</v>
      </c>
      <c r="M32" s="20">
        <v>-922468</v>
      </c>
      <c r="N32" s="20">
        <v>224754</v>
      </c>
      <c r="O32" s="20">
        <v>-366480</v>
      </c>
      <c r="P32" s="20">
        <v>2784835</v>
      </c>
      <c r="Q32" s="20">
        <v>-2811058</v>
      </c>
      <c r="R32" s="20">
        <v>-392703</v>
      </c>
      <c r="S32" s="20">
        <v>-500136</v>
      </c>
      <c r="T32" s="20">
        <v>-108724</v>
      </c>
      <c r="U32" s="20">
        <v>-9713</v>
      </c>
      <c r="V32" s="20">
        <v>-618573</v>
      </c>
      <c r="W32" s="20">
        <v>-1217767</v>
      </c>
      <c r="X32" s="20">
        <v>29041967</v>
      </c>
      <c r="Y32" s="20">
        <v>-30259734</v>
      </c>
      <c r="Z32" s="21">
        <v>-104.19312851639835</v>
      </c>
      <c r="AA32" s="22">
        <v>29041967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-3307614</v>
      </c>
      <c r="J33" s="20">
        <v>-3307614</v>
      </c>
      <c r="K33" s="20"/>
      <c r="L33" s="20">
        <v>-340055</v>
      </c>
      <c r="M33" s="20">
        <v>-1642337</v>
      </c>
      <c r="N33" s="20">
        <v>-1982392</v>
      </c>
      <c r="O33" s="20">
        <v>-5031389</v>
      </c>
      <c r="P33" s="20">
        <v>-5114786</v>
      </c>
      <c r="Q33" s="20">
        <v>-352189</v>
      </c>
      <c r="R33" s="20">
        <v>-10498364</v>
      </c>
      <c r="S33" s="20">
        <v>-4821364</v>
      </c>
      <c r="T33" s="20">
        <v>1591859</v>
      </c>
      <c r="U33" s="20">
        <v>138874</v>
      </c>
      <c r="V33" s="20">
        <v>-3090631</v>
      </c>
      <c r="W33" s="20">
        <v>-18879001</v>
      </c>
      <c r="X33" s="20"/>
      <c r="Y33" s="20">
        <v>-18879001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9783397</v>
      </c>
      <c r="D35" s="18"/>
      <c r="E35" s="19"/>
      <c r="F35" s="20"/>
      <c r="G35" s="20">
        <v>272575</v>
      </c>
      <c r="H35" s="20">
        <v>291443</v>
      </c>
      <c r="I35" s="20">
        <v>281677</v>
      </c>
      <c r="J35" s="20">
        <v>845695</v>
      </c>
      <c r="K35" s="20">
        <v>123371</v>
      </c>
      <c r="L35" s="20">
        <v>229098</v>
      </c>
      <c r="M35" s="20">
        <v>215036</v>
      </c>
      <c r="N35" s="20">
        <v>567505</v>
      </c>
      <c r="O35" s="20">
        <v>257889</v>
      </c>
      <c r="P35" s="20">
        <v>223813</v>
      </c>
      <c r="Q35" s="20">
        <v>226712</v>
      </c>
      <c r="R35" s="20">
        <v>708414</v>
      </c>
      <c r="S35" s="20">
        <v>223166</v>
      </c>
      <c r="T35" s="20">
        <v>223927</v>
      </c>
      <c r="U35" s="20">
        <v>235676</v>
      </c>
      <c r="V35" s="20">
        <v>682769</v>
      </c>
      <c r="W35" s="20">
        <v>2804383</v>
      </c>
      <c r="X35" s="20"/>
      <c r="Y35" s="20">
        <v>2804383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9783397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29041967</v>
      </c>
      <c r="G37" s="31">
        <f t="shared" si="3"/>
        <v>45667</v>
      </c>
      <c r="H37" s="31">
        <f t="shared" si="3"/>
        <v>167707</v>
      </c>
      <c r="I37" s="31">
        <f t="shared" si="3"/>
        <v>-3106911</v>
      </c>
      <c r="J37" s="31">
        <f t="shared" si="3"/>
        <v>-2893537</v>
      </c>
      <c r="K37" s="31">
        <f t="shared" si="3"/>
        <v>625976</v>
      </c>
      <c r="L37" s="31">
        <f t="shared" si="3"/>
        <v>532853</v>
      </c>
      <c r="M37" s="31">
        <f t="shared" si="3"/>
        <v>-2349769</v>
      </c>
      <c r="N37" s="31">
        <f t="shared" si="3"/>
        <v>-1190940</v>
      </c>
      <c r="O37" s="31">
        <f t="shared" si="3"/>
        <v>-5141517</v>
      </c>
      <c r="P37" s="31">
        <f t="shared" si="3"/>
        <v>-2106547</v>
      </c>
      <c r="Q37" s="31">
        <f t="shared" si="3"/>
        <v>-2937308</v>
      </c>
      <c r="R37" s="31">
        <f t="shared" si="3"/>
        <v>-10185372</v>
      </c>
      <c r="S37" s="31">
        <f t="shared" si="3"/>
        <v>-5099007</v>
      </c>
      <c r="T37" s="31">
        <f t="shared" si="3"/>
        <v>1706932</v>
      </c>
      <c r="U37" s="31">
        <f t="shared" si="3"/>
        <v>364087</v>
      </c>
      <c r="V37" s="31">
        <f t="shared" si="3"/>
        <v>-3027988</v>
      </c>
      <c r="W37" s="31">
        <f t="shared" si="3"/>
        <v>-17297837</v>
      </c>
      <c r="X37" s="31">
        <f t="shared" si="3"/>
        <v>29041967</v>
      </c>
      <c r="Y37" s="31">
        <f t="shared" si="3"/>
        <v>-46339804</v>
      </c>
      <c r="Z37" s="32">
        <f>+IF(X37&lt;&gt;0,+(Y37/X37)*100,0)</f>
        <v>-159.56152005819717</v>
      </c>
      <c r="AA37" s="33">
        <f>SUM(AA29:AA36)</f>
        <v>29041967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9783397</v>
      </c>
      <c r="D44" s="29">
        <f>+D37+D43</f>
        <v>0</v>
      </c>
      <c r="E44" s="30">
        <f t="shared" si="5"/>
        <v>0</v>
      </c>
      <c r="F44" s="31">
        <f t="shared" si="5"/>
        <v>29041967</v>
      </c>
      <c r="G44" s="31">
        <f t="shared" si="5"/>
        <v>45667</v>
      </c>
      <c r="H44" s="31">
        <f t="shared" si="5"/>
        <v>167707</v>
      </c>
      <c r="I44" s="31">
        <f t="shared" si="5"/>
        <v>-3106911</v>
      </c>
      <c r="J44" s="31">
        <f t="shared" si="5"/>
        <v>-2893537</v>
      </c>
      <c r="K44" s="31">
        <f t="shared" si="5"/>
        <v>625976</v>
      </c>
      <c r="L44" s="31">
        <f t="shared" si="5"/>
        <v>532853</v>
      </c>
      <c r="M44" s="31">
        <f t="shared" si="5"/>
        <v>-2349769</v>
      </c>
      <c r="N44" s="31">
        <f t="shared" si="5"/>
        <v>-1190940</v>
      </c>
      <c r="O44" s="31">
        <f t="shared" si="5"/>
        <v>-5141517</v>
      </c>
      <c r="P44" s="31">
        <f t="shared" si="5"/>
        <v>-2106547</v>
      </c>
      <c r="Q44" s="31">
        <f t="shared" si="5"/>
        <v>-2937308</v>
      </c>
      <c r="R44" s="31">
        <f t="shared" si="5"/>
        <v>-10185372</v>
      </c>
      <c r="S44" s="31">
        <f t="shared" si="5"/>
        <v>-5099007</v>
      </c>
      <c r="T44" s="31">
        <f t="shared" si="5"/>
        <v>1706932</v>
      </c>
      <c r="U44" s="31">
        <f t="shared" si="5"/>
        <v>364087</v>
      </c>
      <c r="V44" s="31">
        <f t="shared" si="5"/>
        <v>-3027988</v>
      </c>
      <c r="W44" s="31">
        <f t="shared" si="5"/>
        <v>-17297837</v>
      </c>
      <c r="X44" s="31">
        <f t="shared" si="5"/>
        <v>29041967</v>
      </c>
      <c r="Y44" s="31">
        <f t="shared" si="5"/>
        <v>-46339804</v>
      </c>
      <c r="Z44" s="32">
        <f>+IF(X44&lt;&gt;0,+(Y44/X44)*100,0)</f>
        <v>-159.56152005819717</v>
      </c>
      <c r="AA44" s="33">
        <f>+AA37+AA43</f>
        <v>29041967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719338263</v>
      </c>
      <c r="D45" s="42">
        <f t="shared" si="6"/>
        <v>0</v>
      </c>
      <c r="E45" s="43">
        <f t="shared" si="6"/>
        <v>25250770</v>
      </c>
      <c r="F45" s="44">
        <f t="shared" si="6"/>
        <v>739027966</v>
      </c>
      <c r="G45" s="44">
        <f t="shared" si="6"/>
        <v>2315313</v>
      </c>
      <c r="H45" s="44">
        <f t="shared" si="6"/>
        <v>2435348</v>
      </c>
      <c r="I45" s="44">
        <f t="shared" si="6"/>
        <v>6030715</v>
      </c>
      <c r="J45" s="44">
        <f t="shared" si="6"/>
        <v>10781376</v>
      </c>
      <c r="K45" s="44">
        <f t="shared" si="6"/>
        <v>653045</v>
      </c>
      <c r="L45" s="44">
        <f t="shared" si="6"/>
        <v>-2807258</v>
      </c>
      <c r="M45" s="44">
        <f t="shared" si="6"/>
        <v>821564</v>
      </c>
      <c r="N45" s="44">
        <f t="shared" si="6"/>
        <v>-1332649</v>
      </c>
      <c r="O45" s="44">
        <f t="shared" si="6"/>
        <v>7387727</v>
      </c>
      <c r="P45" s="44">
        <f t="shared" si="6"/>
        <v>6540873</v>
      </c>
      <c r="Q45" s="44">
        <f t="shared" si="6"/>
        <v>-8780791</v>
      </c>
      <c r="R45" s="44">
        <f t="shared" si="6"/>
        <v>5147809</v>
      </c>
      <c r="S45" s="44">
        <f t="shared" si="6"/>
        <v>6964927</v>
      </c>
      <c r="T45" s="44">
        <f t="shared" si="6"/>
        <v>-2700469</v>
      </c>
      <c r="U45" s="44">
        <f t="shared" si="6"/>
        <v>1673139</v>
      </c>
      <c r="V45" s="44">
        <f t="shared" si="6"/>
        <v>5937597</v>
      </c>
      <c r="W45" s="44">
        <f t="shared" si="6"/>
        <v>20534133</v>
      </c>
      <c r="X45" s="44">
        <f t="shared" si="6"/>
        <v>739027966</v>
      </c>
      <c r="Y45" s="44">
        <f t="shared" si="6"/>
        <v>-718493833</v>
      </c>
      <c r="Z45" s="45">
        <f>+IF(X45&lt;&gt;0,+(Y45/X45)*100,0)</f>
        <v>-97.221467394374628</v>
      </c>
      <c r="AA45" s="46">
        <f>+AA26-AA44</f>
        <v>739027966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139653981</v>
      </c>
      <c r="D47" s="18"/>
      <c r="E47" s="19">
        <v>15232215</v>
      </c>
      <c r="F47" s="20">
        <v>9906306</v>
      </c>
      <c r="G47" s="20">
        <v>2315313</v>
      </c>
      <c r="H47" s="20">
        <v>1145893</v>
      </c>
      <c r="I47" s="20">
        <v>5100792</v>
      </c>
      <c r="J47" s="20">
        <v>8561998</v>
      </c>
      <c r="K47" s="20">
        <v>-1306</v>
      </c>
      <c r="L47" s="20">
        <v>-3747297</v>
      </c>
      <c r="M47" s="20">
        <v>38939</v>
      </c>
      <c r="N47" s="20">
        <v>-3709664</v>
      </c>
      <c r="O47" s="20">
        <v>6509256</v>
      </c>
      <c r="P47" s="20">
        <v>5665501</v>
      </c>
      <c r="Q47" s="20">
        <v>-1665130</v>
      </c>
      <c r="R47" s="20">
        <v>10509627</v>
      </c>
      <c r="S47" s="20">
        <v>6005223</v>
      </c>
      <c r="T47" s="20">
        <v>-432184</v>
      </c>
      <c r="U47" s="20">
        <v>1114423</v>
      </c>
      <c r="V47" s="20">
        <v>6687462</v>
      </c>
      <c r="W47" s="20">
        <v>22049423</v>
      </c>
      <c r="X47" s="20">
        <v>9906306</v>
      </c>
      <c r="Y47" s="20">
        <v>12143117</v>
      </c>
      <c r="Z47" s="47">
        <v>122.57966794080457</v>
      </c>
      <c r="AA47" s="22">
        <v>9906306</v>
      </c>
    </row>
    <row r="48" spans="1:27" x14ac:dyDescent="0.25">
      <c r="A48" s="23" t="s">
        <v>73</v>
      </c>
      <c r="B48" s="17" t="s">
        <v>32</v>
      </c>
      <c r="C48" s="18">
        <v>-1508273</v>
      </c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138145708</v>
      </c>
      <c r="D50" s="50">
        <f t="shared" ref="D50:Y50" si="7">SUM(D47:D49)</f>
        <v>0</v>
      </c>
      <c r="E50" s="51">
        <f t="shared" si="7"/>
        <v>15232215</v>
      </c>
      <c r="F50" s="52">
        <f t="shared" si="7"/>
        <v>9906306</v>
      </c>
      <c r="G50" s="52">
        <f t="shared" si="7"/>
        <v>2315313</v>
      </c>
      <c r="H50" s="52">
        <f t="shared" si="7"/>
        <v>1145893</v>
      </c>
      <c r="I50" s="52">
        <f t="shared" si="7"/>
        <v>5100792</v>
      </c>
      <c r="J50" s="52">
        <f t="shared" si="7"/>
        <v>8561998</v>
      </c>
      <c r="K50" s="52">
        <f t="shared" si="7"/>
        <v>-1306</v>
      </c>
      <c r="L50" s="52">
        <f t="shared" si="7"/>
        <v>-3747297</v>
      </c>
      <c r="M50" s="52">
        <f t="shared" si="7"/>
        <v>38939</v>
      </c>
      <c r="N50" s="52">
        <f t="shared" si="7"/>
        <v>-3709664</v>
      </c>
      <c r="O50" s="52">
        <f t="shared" si="7"/>
        <v>6509256</v>
      </c>
      <c r="P50" s="52">
        <f t="shared" si="7"/>
        <v>5665501</v>
      </c>
      <c r="Q50" s="52">
        <f t="shared" si="7"/>
        <v>-1665130</v>
      </c>
      <c r="R50" s="52">
        <f t="shared" si="7"/>
        <v>10509627</v>
      </c>
      <c r="S50" s="52">
        <f t="shared" si="7"/>
        <v>6005223</v>
      </c>
      <c r="T50" s="52">
        <f t="shared" si="7"/>
        <v>-432184</v>
      </c>
      <c r="U50" s="52">
        <f t="shared" si="7"/>
        <v>1114423</v>
      </c>
      <c r="V50" s="52">
        <f t="shared" si="7"/>
        <v>6687462</v>
      </c>
      <c r="W50" s="52">
        <f t="shared" si="7"/>
        <v>22049423</v>
      </c>
      <c r="X50" s="52">
        <f t="shared" si="7"/>
        <v>9906306</v>
      </c>
      <c r="Y50" s="52">
        <f t="shared" si="7"/>
        <v>12143117</v>
      </c>
      <c r="Z50" s="53">
        <f>+IF(X50&lt;&gt;0,+(Y50/X50)*100,0)</f>
        <v>122.57966794080457</v>
      </c>
      <c r="AA50" s="54">
        <f>SUM(AA47:AA49)</f>
        <v>9906306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-48122879</v>
      </c>
      <c r="D6" s="18"/>
      <c r="E6" s="19">
        <v>38172192</v>
      </c>
      <c r="F6" s="20">
        <v>29749202</v>
      </c>
      <c r="G6" s="20">
        <v>-46877987</v>
      </c>
      <c r="H6" s="20">
        <v>598548</v>
      </c>
      <c r="I6" s="20">
        <v>-36271</v>
      </c>
      <c r="J6" s="20">
        <v>-46315710</v>
      </c>
      <c r="K6" s="20">
        <v>2071378</v>
      </c>
      <c r="L6" s="20">
        <v>1614757</v>
      </c>
      <c r="M6" s="20">
        <v>491407</v>
      </c>
      <c r="N6" s="20">
        <v>4177542</v>
      </c>
      <c r="O6" s="20">
        <v>1487696</v>
      </c>
      <c r="P6" s="20">
        <v>1811921</v>
      </c>
      <c r="Q6" s="20">
        <v>2218627</v>
      </c>
      <c r="R6" s="20">
        <v>5518244</v>
      </c>
      <c r="S6" s="20">
        <v>1303998</v>
      </c>
      <c r="T6" s="20">
        <v>2276921</v>
      </c>
      <c r="U6" s="20">
        <v>-581669</v>
      </c>
      <c r="V6" s="20">
        <v>2999250</v>
      </c>
      <c r="W6" s="20">
        <v>-33620674</v>
      </c>
      <c r="X6" s="20">
        <v>29749202</v>
      </c>
      <c r="Y6" s="20">
        <v>-63369876</v>
      </c>
      <c r="Z6" s="21">
        <v>-213.01370033387786</v>
      </c>
      <c r="AA6" s="22">
        <v>29749202</v>
      </c>
    </row>
    <row r="7" spans="1:27" x14ac:dyDescent="0.25">
      <c r="A7" s="23" t="s">
        <v>35</v>
      </c>
      <c r="B7" s="17" t="s">
        <v>32</v>
      </c>
      <c r="C7" s="18">
        <v>-48784711</v>
      </c>
      <c r="D7" s="18"/>
      <c r="E7" s="19">
        <v>16359520</v>
      </c>
      <c r="F7" s="20">
        <v>16359520</v>
      </c>
      <c r="G7" s="20">
        <v>33485866</v>
      </c>
      <c r="H7" s="20">
        <v>19376187</v>
      </c>
      <c r="I7" s="20">
        <v>-13466125</v>
      </c>
      <c r="J7" s="20">
        <v>39395928</v>
      </c>
      <c r="K7" s="20">
        <v>2407173</v>
      </c>
      <c r="L7" s="20">
        <v>-77184505</v>
      </c>
      <c r="M7" s="20">
        <v>114675</v>
      </c>
      <c r="N7" s="20">
        <v>-74662657</v>
      </c>
      <c r="O7" s="20">
        <v>2161988</v>
      </c>
      <c r="P7" s="20">
        <v>1503174</v>
      </c>
      <c r="Q7" s="20">
        <v>75156</v>
      </c>
      <c r="R7" s="20">
        <v>3740318</v>
      </c>
      <c r="S7" s="20">
        <v>2731991</v>
      </c>
      <c r="T7" s="20">
        <v>2251373</v>
      </c>
      <c r="U7" s="20">
        <v>1869994</v>
      </c>
      <c r="V7" s="20">
        <v>6853358</v>
      </c>
      <c r="W7" s="20">
        <v>-24673053</v>
      </c>
      <c r="X7" s="20">
        <v>16359520</v>
      </c>
      <c r="Y7" s="20">
        <v>-41032573</v>
      </c>
      <c r="Z7" s="21">
        <v>-250.81770736549726</v>
      </c>
      <c r="AA7" s="22">
        <v>16359520</v>
      </c>
    </row>
    <row r="8" spans="1:27" x14ac:dyDescent="0.25">
      <c r="A8" s="23" t="s">
        <v>36</v>
      </c>
      <c r="B8" s="17" t="s">
        <v>32</v>
      </c>
      <c r="C8" s="18">
        <v>-2595</v>
      </c>
      <c r="D8" s="18"/>
      <c r="E8" s="19"/>
      <c r="F8" s="20"/>
      <c r="G8" s="20">
        <v>-2595</v>
      </c>
      <c r="H8" s="20"/>
      <c r="I8" s="20"/>
      <c r="J8" s="20">
        <v>-2595</v>
      </c>
      <c r="K8" s="20"/>
      <c r="L8" s="20">
        <v>-1982</v>
      </c>
      <c r="M8" s="20"/>
      <c r="N8" s="20">
        <v>-1982</v>
      </c>
      <c r="O8" s="20"/>
      <c r="P8" s="20"/>
      <c r="Q8" s="20"/>
      <c r="R8" s="20"/>
      <c r="S8" s="20"/>
      <c r="T8" s="20"/>
      <c r="U8" s="20"/>
      <c r="V8" s="20"/>
      <c r="W8" s="20">
        <v>-4577</v>
      </c>
      <c r="X8" s="20"/>
      <c r="Y8" s="20">
        <v>-4577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-194576</v>
      </c>
      <c r="D10" s="18"/>
      <c r="E10" s="19"/>
      <c r="F10" s="20"/>
      <c r="G10" s="20">
        <v>-194576</v>
      </c>
      <c r="H10" s="20"/>
      <c r="I10" s="20"/>
      <c r="J10" s="20">
        <v>-194576</v>
      </c>
      <c r="K10" s="20"/>
      <c r="L10" s="20"/>
      <c r="M10" s="20"/>
      <c r="N10" s="20"/>
      <c r="O10" s="20"/>
      <c r="P10" s="20"/>
      <c r="Q10" s="20"/>
      <c r="R10" s="20"/>
      <c r="S10" s="20">
        <v>-1946</v>
      </c>
      <c r="T10" s="20"/>
      <c r="U10" s="20"/>
      <c r="V10" s="20">
        <v>-1946</v>
      </c>
      <c r="W10" s="20">
        <v>-196522</v>
      </c>
      <c r="X10" s="20"/>
      <c r="Y10" s="20">
        <v>-196522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17410706</v>
      </c>
      <c r="D11" s="18"/>
      <c r="E11" s="19"/>
      <c r="F11" s="20">
        <v>113878473</v>
      </c>
      <c r="G11" s="24">
        <v>17410706</v>
      </c>
      <c r="H11" s="24">
        <v>180771</v>
      </c>
      <c r="I11" s="24">
        <v>98642</v>
      </c>
      <c r="J11" s="20">
        <v>17690119</v>
      </c>
      <c r="K11" s="24">
        <v>92319</v>
      </c>
      <c r="L11" s="24">
        <v>25873</v>
      </c>
      <c r="M11" s="20">
        <v>355648</v>
      </c>
      <c r="N11" s="24">
        <v>473840</v>
      </c>
      <c r="O11" s="24">
        <v>-105974</v>
      </c>
      <c r="P11" s="24"/>
      <c r="Q11" s="20">
        <v>78663</v>
      </c>
      <c r="R11" s="24">
        <v>-27311</v>
      </c>
      <c r="S11" s="24">
        <v>19200</v>
      </c>
      <c r="T11" s="20">
        <v>385743</v>
      </c>
      <c r="U11" s="24">
        <v>168553</v>
      </c>
      <c r="V11" s="24">
        <v>573496</v>
      </c>
      <c r="W11" s="24">
        <v>18710144</v>
      </c>
      <c r="X11" s="20">
        <v>113878473</v>
      </c>
      <c r="Y11" s="24">
        <v>-95168329</v>
      </c>
      <c r="Z11" s="25">
        <v>-83.570078253508015</v>
      </c>
      <c r="AA11" s="26">
        <v>113878473</v>
      </c>
    </row>
    <row r="12" spans="1:27" x14ac:dyDescent="0.25">
      <c r="A12" s="23" t="s">
        <v>40</v>
      </c>
      <c r="B12" s="17" t="s">
        <v>32</v>
      </c>
      <c r="C12" s="18">
        <v>-141686</v>
      </c>
      <c r="D12" s="18"/>
      <c r="E12" s="19"/>
      <c r="F12" s="20"/>
      <c r="G12" s="20">
        <v>-141686</v>
      </c>
      <c r="H12" s="20"/>
      <c r="I12" s="20"/>
      <c r="J12" s="20">
        <v>-141686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-141686</v>
      </c>
      <c r="X12" s="20"/>
      <c r="Y12" s="20">
        <v>-141686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-79835741</v>
      </c>
      <c r="D13" s="29">
        <f>SUM(D6:D12)</f>
        <v>0</v>
      </c>
      <c r="E13" s="30">
        <f t="shared" si="0"/>
        <v>54531712</v>
      </c>
      <c r="F13" s="31">
        <f t="shared" si="0"/>
        <v>159987195</v>
      </c>
      <c r="G13" s="31">
        <f t="shared" si="0"/>
        <v>3679728</v>
      </c>
      <c r="H13" s="31">
        <f t="shared" si="0"/>
        <v>20155506</v>
      </c>
      <c r="I13" s="31">
        <f t="shared" si="0"/>
        <v>-13403754</v>
      </c>
      <c r="J13" s="31">
        <f t="shared" si="0"/>
        <v>10431480</v>
      </c>
      <c r="K13" s="31">
        <f t="shared" si="0"/>
        <v>4570870</v>
      </c>
      <c r="L13" s="31">
        <f t="shared" si="0"/>
        <v>-75545857</v>
      </c>
      <c r="M13" s="31">
        <f t="shared" si="0"/>
        <v>961730</v>
      </c>
      <c r="N13" s="31">
        <f t="shared" si="0"/>
        <v>-70013257</v>
      </c>
      <c r="O13" s="31">
        <f t="shared" si="0"/>
        <v>3543710</v>
      </c>
      <c r="P13" s="31">
        <f t="shared" si="0"/>
        <v>3315095</v>
      </c>
      <c r="Q13" s="31">
        <f t="shared" si="0"/>
        <v>2372446</v>
      </c>
      <c r="R13" s="31">
        <f t="shared" si="0"/>
        <v>9231251</v>
      </c>
      <c r="S13" s="31">
        <f t="shared" si="0"/>
        <v>4053243</v>
      </c>
      <c r="T13" s="31">
        <f t="shared" si="0"/>
        <v>4914037</v>
      </c>
      <c r="U13" s="31">
        <f t="shared" si="0"/>
        <v>1456878</v>
      </c>
      <c r="V13" s="31">
        <f t="shared" si="0"/>
        <v>10424158</v>
      </c>
      <c r="W13" s="31">
        <f t="shared" si="0"/>
        <v>-39926368</v>
      </c>
      <c r="X13" s="31">
        <f t="shared" si="0"/>
        <v>159987195</v>
      </c>
      <c r="Y13" s="31">
        <f t="shared" si="0"/>
        <v>-199913563</v>
      </c>
      <c r="Z13" s="32">
        <f>+IF(X13&lt;&gt;0,+(Y13/X13)*100,0)</f>
        <v>-124.95597725805494</v>
      </c>
      <c r="AA13" s="33">
        <f>SUM(AA6:AA12)</f>
        <v>159987195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302250330</v>
      </c>
      <c r="D17" s="18"/>
      <c r="E17" s="19">
        <v>35599985</v>
      </c>
      <c r="F17" s="20">
        <v>2976454</v>
      </c>
      <c r="G17" s="24">
        <v>263377909</v>
      </c>
      <c r="H17" s="24">
        <v>-10869402</v>
      </c>
      <c r="I17" s="24">
        <v>-1730702</v>
      </c>
      <c r="J17" s="20">
        <v>250777805</v>
      </c>
      <c r="K17" s="24"/>
      <c r="L17" s="24">
        <v>44704422</v>
      </c>
      <c r="M17" s="20">
        <v>-4794474</v>
      </c>
      <c r="N17" s="24">
        <v>39909948</v>
      </c>
      <c r="O17" s="24">
        <v>-2569120</v>
      </c>
      <c r="P17" s="24">
        <v>-1764354</v>
      </c>
      <c r="Q17" s="20">
        <v>4767636</v>
      </c>
      <c r="R17" s="24">
        <v>434162</v>
      </c>
      <c r="S17" s="24">
        <v>-785167</v>
      </c>
      <c r="T17" s="20">
        <v>-815297</v>
      </c>
      <c r="U17" s="24">
        <v>-1847893</v>
      </c>
      <c r="V17" s="24">
        <v>-3448357</v>
      </c>
      <c r="W17" s="24">
        <v>287673558</v>
      </c>
      <c r="X17" s="20">
        <v>2976454</v>
      </c>
      <c r="Y17" s="24">
        <v>284697104</v>
      </c>
      <c r="Z17" s="25">
        <v>9564.9757731851387</v>
      </c>
      <c r="AA17" s="26">
        <v>2976454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302250330</v>
      </c>
      <c r="D25" s="29">
        <f t="shared" ref="D25:Y25" si="1">SUM(D15:D24)</f>
        <v>0</v>
      </c>
      <c r="E25" s="35">
        <f t="shared" si="1"/>
        <v>35599985</v>
      </c>
      <c r="F25" s="36">
        <f t="shared" si="1"/>
        <v>2976454</v>
      </c>
      <c r="G25" s="36">
        <f t="shared" si="1"/>
        <v>263377909</v>
      </c>
      <c r="H25" s="36">
        <f t="shared" si="1"/>
        <v>-10869402</v>
      </c>
      <c r="I25" s="36">
        <f t="shared" si="1"/>
        <v>-1730702</v>
      </c>
      <c r="J25" s="36">
        <f t="shared" si="1"/>
        <v>250777805</v>
      </c>
      <c r="K25" s="36">
        <f t="shared" si="1"/>
        <v>0</v>
      </c>
      <c r="L25" s="36">
        <f t="shared" si="1"/>
        <v>44704422</v>
      </c>
      <c r="M25" s="36">
        <f t="shared" si="1"/>
        <v>-4794474</v>
      </c>
      <c r="N25" s="36">
        <f t="shared" si="1"/>
        <v>39909948</v>
      </c>
      <c r="O25" s="36">
        <f t="shared" si="1"/>
        <v>-2569120</v>
      </c>
      <c r="P25" s="36">
        <f t="shared" si="1"/>
        <v>-1764354</v>
      </c>
      <c r="Q25" s="36">
        <f t="shared" si="1"/>
        <v>4767636</v>
      </c>
      <c r="R25" s="36">
        <f t="shared" si="1"/>
        <v>434162</v>
      </c>
      <c r="S25" s="36">
        <f t="shared" si="1"/>
        <v>-785167</v>
      </c>
      <c r="T25" s="36">
        <f t="shared" si="1"/>
        <v>-815297</v>
      </c>
      <c r="U25" s="36">
        <f t="shared" si="1"/>
        <v>-1847893</v>
      </c>
      <c r="V25" s="36">
        <f t="shared" si="1"/>
        <v>-3448357</v>
      </c>
      <c r="W25" s="36">
        <f t="shared" si="1"/>
        <v>287673558</v>
      </c>
      <c r="X25" s="36">
        <f t="shared" si="1"/>
        <v>2976454</v>
      </c>
      <c r="Y25" s="36">
        <f t="shared" si="1"/>
        <v>284697104</v>
      </c>
      <c r="Z25" s="37">
        <f>+IF(X25&lt;&gt;0,+(Y25/X25)*100,0)</f>
        <v>9564.9757731851387</v>
      </c>
      <c r="AA25" s="38">
        <f>SUM(AA15:AA24)</f>
        <v>2976454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222414589</v>
      </c>
      <c r="D26" s="29">
        <f>+D13+D25</f>
        <v>0</v>
      </c>
      <c r="E26" s="30">
        <f t="shared" si="2"/>
        <v>90131697</v>
      </c>
      <c r="F26" s="31">
        <f t="shared" si="2"/>
        <v>162963649</v>
      </c>
      <c r="G26" s="31">
        <f t="shared" si="2"/>
        <v>267057637</v>
      </c>
      <c r="H26" s="31">
        <f t="shared" si="2"/>
        <v>9286104</v>
      </c>
      <c r="I26" s="31">
        <f t="shared" si="2"/>
        <v>-15134456</v>
      </c>
      <c r="J26" s="31">
        <f t="shared" si="2"/>
        <v>261209285</v>
      </c>
      <c r="K26" s="31">
        <f t="shared" si="2"/>
        <v>4570870</v>
      </c>
      <c r="L26" s="31">
        <f t="shared" si="2"/>
        <v>-30841435</v>
      </c>
      <c r="M26" s="31">
        <f t="shared" si="2"/>
        <v>-3832744</v>
      </c>
      <c r="N26" s="31">
        <f t="shared" si="2"/>
        <v>-30103309</v>
      </c>
      <c r="O26" s="31">
        <f t="shared" si="2"/>
        <v>974590</v>
      </c>
      <c r="P26" s="31">
        <f t="shared" si="2"/>
        <v>1550741</v>
      </c>
      <c r="Q26" s="31">
        <f t="shared" si="2"/>
        <v>7140082</v>
      </c>
      <c r="R26" s="31">
        <f t="shared" si="2"/>
        <v>9665413</v>
      </c>
      <c r="S26" s="31">
        <f t="shared" si="2"/>
        <v>3268076</v>
      </c>
      <c r="T26" s="31">
        <f t="shared" si="2"/>
        <v>4098740</v>
      </c>
      <c r="U26" s="31">
        <f t="shared" si="2"/>
        <v>-391015</v>
      </c>
      <c r="V26" s="31">
        <f t="shared" si="2"/>
        <v>6975801</v>
      </c>
      <c r="W26" s="31">
        <f t="shared" si="2"/>
        <v>247747190</v>
      </c>
      <c r="X26" s="31">
        <f t="shared" si="2"/>
        <v>162963649</v>
      </c>
      <c r="Y26" s="31">
        <f t="shared" si="2"/>
        <v>84783541</v>
      </c>
      <c r="Z26" s="32">
        <f>+IF(X26&lt;&gt;0,+(Y26/X26)*100,0)</f>
        <v>52.026044777630133</v>
      </c>
      <c r="AA26" s="33">
        <f>+AA13+AA25</f>
        <v>162963649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-40809</v>
      </c>
      <c r="D31" s="18"/>
      <c r="E31" s="19"/>
      <c r="F31" s="20"/>
      <c r="G31" s="20">
        <v>-42198</v>
      </c>
      <c r="H31" s="20">
        <v>-1165</v>
      </c>
      <c r="I31" s="20">
        <v>-672</v>
      </c>
      <c r="J31" s="20">
        <v>-44035</v>
      </c>
      <c r="K31" s="20">
        <v>-470</v>
      </c>
      <c r="L31" s="20">
        <v>-240</v>
      </c>
      <c r="M31" s="20">
        <v>-2302</v>
      </c>
      <c r="N31" s="20">
        <v>-3012</v>
      </c>
      <c r="O31" s="20">
        <v>-141</v>
      </c>
      <c r="P31" s="20">
        <v>-1610</v>
      </c>
      <c r="Q31" s="20">
        <v>-772</v>
      </c>
      <c r="R31" s="20">
        <v>-2523</v>
      </c>
      <c r="S31" s="20">
        <v>-1112</v>
      </c>
      <c r="T31" s="20">
        <v>-1700</v>
      </c>
      <c r="U31" s="20">
        <v>-237</v>
      </c>
      <c r="V31" s="20">
        <v>-3049</v>
      </c>
      <c r="W31" s="20">
        <v>-52619</v>
      </c>
      <c r="X31" s="20"/>
      <c r="Y31" s="20">
        <v>-52619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-4242685</v>
      </c>
      <c r="D32" s="18"/>
      <c r="E32" s="19">
        <v>61235878</v>
      </c>
      <c r="F32" s="20">
        <v>28612347</v>
      </c>
      <c r="G32" s="20">
        <v>-3776702</v>
      </c>
      <c r="H32" s="20">
        <v>-427182</v>
      </c>
      <c r="I32" s="20">
        <v>-1396216</v>
      </c>
      <c r="J32" s="20">
        <v>-5600100</v>
      </c>
      <c r="K32" s="20">
        <v>662409</v>
      </c>
      <c r="L32" s="20">
        <v>-1051058</v>
      </c>
      <c r="M32" s="20">
        <v>-1054769</v>
      </c>
      <c r="N32" s="20">
        <v>-1443418</v>
      </c>
      <c r="O32" s="20">
        <v>-1858163</v>
      </c>
      <c r="P32" s="20">
        <v>-754854</v>
      </c>
      <c r="Q32" s="20">
        <v>-1872825</v>
      </c>
      <c r="R32" s="20">
        <v>-4485842</v>
      </c>
      <c r="S32" s="20">
        <v>-630693</v>
      </c>
      <c r="T32" s="20">
        <v>2662453</v>
      </c>
      <c r="U32" s="20">
        <v>-14571</v>
      </c>
      <c r="V32" s="20">
        <v>2017189</v>
      </c>
      <c r="W32" s="20">
        <v>-9512171</v>
      </c>
      <c r="X32" s="20">
        <v>28612347</v>
      </c>
      <c r="Y32" s="20">
        <v>-38124518</v>
      </c>
      <c r="Z32" s="21">
        <v>-133.24498685829582</v>
      </c>
      <c r="AA32" s="22">
        <v>28612347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23539282</v>
      </c>
      <c r="D35" s="18"/>
      <c r="E35" s="19"/>
      <c r="F35" s="20"/>
      <c r="G35" s="20">
        <v>23485691</v>
      </c>
      <c r="H35" s="20">
        <v>3438693</v>
      </c>
      <c r="I35" s="20">
        <v>-1478782</v>
      </c>
      <c r="J35" s="20">
        <v>25445602</v>
      </c>
      <c r="K35" s="20">
        <v>621746</v>
      </c>
      <c r="L35" s="20">
        <v>633556</v>
      </c>
      <c r="M35" s="20">
        <v>623601</v>
      </c>
      <c r="N35" s="20">
        <v>1878903</v>
      </c>
      <c r="O35" s="20">
        <v>606588</v>
      </c>
      <c r="P35" s="20">
        <v>530447</v>
      </c>
      <c r="Q35" s="20">
        <v>620459</v>
      </c>
      <c r="R35" s="20">
        <v>1757494</v>
      </c>
      <c r="S35" s="20">
        <v>627485</v>
      </c>
      <c r="T35" s="20">
        <v>627922</v>
      </c>
      <c r="U35" s="20">
        <v>626783</v>
      </c>
      <c r="V35" s="20">
        <v>1882190</v>
      </c>
      <c r="W35" s="20">
        <v>30964189</v>
      </c>
      <c r="X35" s="20"/>
      <c r="Y35" s="20">
        <v>30964189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19255788</v>
      </c>
      <c r="D37" s="29">
        <f t="shared" ref="D37:Y37" si="3">SUM(D29:D36)</f>
        <v>0</v>
      </c>
      <c r="E37" s="30">
        <f t="shared" si="3"/>
        <v>61235878</v>
      </c>
      <c r="F37" s="31">
        <f t="shared" si="3"/>
        <v>28612347</v>
      </c>
      <c r="G37" s="31">
        <f t="shared" si="3"/>
        <v>19666791</v>
      </c>
      <c r="H37" s="31">
        <f t="shared" si="3"/>
        <v>3010346</v>
      </c>
      <c r="I37" s="31">
        <f t="shared" si="3"/>
        <v>-2875670</v>
      </c>
      <c r="J37" s="31">
        <f t="shared" si="3"/>
        <v>19801467</v>
      </c>
      <c r="K37" s="31">
        <f t="shared" si="3"/>
        <v>1283685</v>
      </c>
      <c r="L37" s="31">
        <f t="shared" si="3"/>
        <v>-417742</v>
      </c>
      <c r="M37" s="31">
        <f t="shared" si="3"/>
        <v>-433470</v>
      </c>
      <c r="N37" s="31">
        <f t="shared" si="3"/>
        <v>432473</v>
      </c>
      <c r="O37" s="31">
        <f t="shared" si="3"/>
        <v>-1251716</v>
      </c>
      <c r="P37" s="31">
        <f t="shared" si="3"/>
        <v>-226017</v>
      </c>
      <c r="Q37" s="31">
        <f t="shared" si="3"/>
        <v>-1253138</v>
      </c>
      <c r="R37" s="31">
        <f t="shared" si="3"/>
        <v>-2730871</v>
      </c>
      <c r="S37" s="31">
        <f t="shared" si="3"/>
        <v>-4320</v>
      </c>
      <c r="T37" s="31">
        <f t="shared" si="3"/>
        <v>3288675</v>
      </c>
      <c r="U37" s="31">
        <f t="shared" si="3"/>
        <v>611975</v>
      </c>
      <c r="V37" s="31">
        <f t="shared" si="3"/>
        <v>3896330</v>
      </c>
      <c r="W37" s="31">
        <f t="shared" si="3"/>
        <v>21399399</v>
      </c>
      <c r="X37" s="31">
        <f t="shared" si="3"/>
        <v>28612347</v>
      </c>
      <c r="Y37" s="31">
        <f t="shared" si="3"/>
        <v>-7212948</v>
      </c>
      <c r="Z37" s="32">
        <f>+IF(X37&lt;&gt;0,+(Y37/X37)*100,0)</f>
        <v>-25.20921474914309</v>
      </c>
      <c r="AA37" s="33">
        <f>SUM(AA29:AA36)</f>
        <v>28612347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>
        <v>4146</v>
      </c>
      <c r="D39" s="18"/>
      <c r="E39" s="19"/>
      <c r="F39" s="20"/>
      <c r="G39" s="20">
        <v>4146</v>
      </c>
      <c r="H39" s="20"/>
      <c r="I39" s="20"/>
      <c r="J39" s="20">
        <v>4146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4146</v>
      </c>
      <c r="X39" s="20"/>
      <c r="Y39" s="20">
        <v>4146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4146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4146</v>
      </c>
      <c r="H43" s="36">
        <f t="shared" si="4"/>
        <v>0</v>
      </c>
      <c r="I43" s="36">
        <f t="shared" si="4"/>
        <v>0</v>
      </c>
      <c r="J43" s="36">
        <f t="shared" si="4"/>
        <v>4146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4146</v>
      </c>
      <c r="X43" s="36">
        <f t="shared" si="4"/>
        <v>0</v>
      </c>
      <c r="Y43" s="36">
        <f t="shared" si="4"/>
        <v>4146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19259934</v>
      </c>
      <c r="D44" s="29">
        <f>+D37+D43</f>
        <v>0</v>
      </c>
      <c r="E44" s="30">
        <f t="shared" si="5"/>
        <v>61235878</v>
      </c>
      <c r="F44" s="31">
        <f t="shared" si="5"/>
        <v>28612347</v>
      </c>
      <c r="G44" s="31">
        <f t="shared" si="5"/>
        <v>19670937</v>
      </c>
      <c r="H44" s="31">
        <f t="shared" si="5"/>
        <v>3010346</v>
      </c>
      <c r="I44" s="31">
        <f t="shared" si="5"/>
        <v>-2875670</v>
      </c>
      <c r="J44" s="31">
        <f t="shared" si="5"/>
        <v>19805613</v>
      </c>
      <c r="K44" s="31">
        <f t="shared" si="5"/>
        <v>1283685</v>
      </c>
      <c r="L44" s="31">
        <f t="shared" si="5"/>
        <v>-417742</v>
      </c>
      <c r="M44" s="31">
        <f t="shared" si="5"/>
        <v>-433470</v>
      </c>
      <c r="N44" s="31">
        <f t="shared" si="5"/>
        <v>432473</v>
      </c>
      <c r="O44" s="31">
        <f t="shared" si="5"/>
        <v>-1251716</v>
      </c>
      <c r="P44" s="31">
        <f t="shared" si="5"/>
        <v>-226017</v>
      </c>
      <c r="Q44" s="31">
        <f t="shared" si="5"/>
        <v>-1253138</v>
      </c>
      <c r="R44" s="31">
        <f t="shared" si="5"/>
        <v>-2730871</v>
      </c>
      <c r="S44" s="31">
        <f t="shared" si="5"/>
        <v>-4320</v>
      </c>
      <c r="T44" s="31">
        <f t="shared" si="5"/>
        <v>3288675</v>
      </c>
      <c r="U44" s="31">
        <f t="shared" si="5"/>
        <v>611975</v>
      </c>
      <c r="V44" s="31">
        <f t="shared" si="5"/>
        <v>3896330</v>
      </c>
      <c r="W44" s="31">
        <f t="shared" si="5"/>
        <v>21403545</v>
      </c>
      <c r="X44" s="31">
        <f t="shared" si="5"/>
        <v>28612347</v>
      </c>
      <c r="Y44" s="31">
        <f t="shared" si="5"/>
        <v>-7208802</v>
      </c>
      <c r="Z44" s="32">
        <f>+IF(X44&lt;&gt;0,+(Y44/X44)*100,0)</f>
        <v>-25.194724501279115</v>
      </c>
      <c r="AA44" s="33">
        <f>+AA37+AA43</f>
        <v>28612347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203154655</v>
      </c>
      <c r="D45" s="42">
        <f t="shared" si="6"/>
        <v>0</v>
      </c>
      <c r="E45" s="43">
        <f t="shared" si="6"/>
        <v>28895819</v>
      </c>
      <c r="F45" s="44">
        <f t="shared" si="6"/>
        <v>134351302</v>
      </c>
      <c r="G45" s="44">
        <f t="shared" si="6"/>
        <v>247386700</v>
      </c>
      <c r="H45" s="44">
        <f t="shared" si="6"/>
        <v>6275758</v>
      </c>
      <c r="I45" s="44">
        <f t="shared" si="6"/>
        <v>-12258786</v>
      </c>
      <c r="J45" s="44">
        <f t="shared" si="6"/>
        <v>241403672</v>
      </c>
      <c r="K45" s="44">
        <f t="shared" si="6"/>
        <v>3287185</v>
      </c>
      <c r="L45" s="44">
        <f t="shared" si="6"/>
        <v>-30423693</v>
      </c>
      <c r="M45" s="44">
        <f t="shared" si="6"/>
        <v>-3399274</v>
      </c>
      <c r="N45" s="44">
        <f t="shared" si="6"/>
        <v>-30535782</v>
      </c>
      <c r="O45" s="44">
        <f t="shared" si="6"/>
        <v>2226306</v>
      </c>
      <c r="P45" s="44">
        <f t="shared" si="6"/>
        <v>1776758</v>
      </c>
      <c r="Q45" s="44">
        <f t="shared" si="6"/>
        <v>8393220</v>
      </c>
      <c r="R45" s="44">
        <f t="shared" si="6"/>
        <v>12396284</v>
      </c>
      <c r="S45" s="44">
        <f t="shared" si="6"/>
        <v>3272396</v>
      </c>
      <c r="T45" s="44">
        <f t="shared" si="6"/>
        <v>810065</v>
      </c>
      <c r="U45" s="44">
        <f t="shared" si="6"/>
        <v>-1002990</v>
      </c>
      <c r="V45" s="44">
        <f t="shared" si="6"/>
        <v>3079471</v>
      </c>
      <c r="W45" s="44">
        <f t="shared" si="6"/>
        <v>226343645</v>
      </c>
      <c r="X45" s="44">
        <f t="shared" si="6"/>
        <v>134351302</v>
      </c>
      <c r="Y45" s="44">
        <f t="shared" si="6"/>
        <v>91992343</v>
      </c>
      <c r="Z45" s="45">
        <f>+IF(X45&lt;&gt;0,+(Y45/X45)*100,0)</f>
        <v>68.471493488019945</v>
      </c>
      <c r="AA45" s="46">
        <f>+AA26-AA44</f>
        <v>134351302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662678</v>
      </c>
      <c r="D47" s="18"/>
      <c r="E47" s="19">
        <v>28895820</v>
      </c>
      <c r="F47" s="20">
        <v>20472830</v>
      </c>
      <c r="G47" s="20">
        <v>662678</v>
      </c>
      <c r="H47" s="20"/>
      <c r="I47" s="20"/>
      <c r="J47" s="20">
        <v>662678</v>
      </c>
      <c r="K47" s="20"/>
      <c r="L47" s="20"/>
      <c r="M47" s="20"/>
      <c r="N47" s="20"/>
      <c r="O47" s="20"/>
      <c r="P47" s="20">
        <v>5923547</v>
      </c>
      <c r="Q47" s="20">
        <v>6756353</v>
      </c>
      <c r="R47" s="20">
        <v>12679900</v>
      </c>
      <c r="S47" s="20">
        <v>1896936</v>
      </c>
      <c r="T47" s="20">
        <v>-630975</v>
      </c>
      <c r="U47" s="20">
        <v>22071786</v>
      </c>
      <c r="V47" s="20">
        <v>23337747</v>
      </c>
      <c r="W47" s="20">
        <v>36680325</v>
      </c>
      <c r="X47" s="20">
        <v>20472830</v>
      </c>
      <c r="Y47" s="20">
        <v>16207495</v>
      </c>
      <c r="Z47" s="47">
        <v>79.165874966968417</v>
      </c>
      <c r="AA47" s="22">
        <v>20472830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662678</v>
      </c>
      <c r="D50" s="50">
        <f t="shared" ref="D50:Y50" si="7">SUM(D47:D49)</f>
        <v>0</v>
      </c>
      <c r="E50" s="51">
        <f t="shared" si="7"/>
        <v>28895820</v>
      </c>
      <c r="F50" s="52">
        <f t="shared" si="7"/>
        <v>20472830</v>
      </c>
      <c r="G50" s="52">
        <f t="shared" si="7"/>
        <v>662678</v>
      </c>
      <c r="H50" s="52">
        <f t="shared" si="7"/>
        <v>0</v>
      </c>
      <c r="I50" s="52">
        <f t="shared" si="7"/>
        <v>0</v>
      </c>
      <c r="J50" s="52">
        <f t="shared" si="7"/>
        <v>662678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5923547</v>
      </c>
      <c r="Q50" s="52">
        <f t="shared" si="7"/>
        <v>6756353</v>
      </c>
      <c r="R50" s="52">
        <f t="shared" si="7"/>
        <v>12679900</v>
      </c>
      <c r="S50" s="52">
        <f t="shared" si="7"/>
        <v>1896936</v>
      </c>
      <c r="T50" s="52">
        <f t="shared" si="7"/>
        <v>-630975</v>
      </c>
      <c r="U50" s="52">
        <f t="shared" si="7"/>
        <v>22071786</v>
      </c>
      <c r="V50" s="52">
        <f t="shared" si="7"/>
        <v>23337747</v>
      </c>
      <c r="W50" s="52">
        <f t="shared" si="7"/>
        <v>36680325</v>
      </c>
      <c r="X50" s="52">
        <f t="shared" si="7"/>
        <v>20472830</v>
      </c>
      <c r="Y50" s="52">
        <f t="shared" si="7"/>
        <v>16207495</v>
      </c>
      <c r="Z50" s="53">
        <f>+IF(X50&lt;&gt;0,+(Y50/X50)*100,0)</f>
        <v>79.165874966968417</v>
      </c>
      <c r="AA50" s="54">
        <f>SUM(AA47:AA49)</f>
        <v>20472830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-28000</v>
      </c>
      <c r="D6" s="18"/>
      <c r="E6" s="19">
        <v>-28000</v>
      </c>
      <c r="F6" s="20">
        <v>-28000</v>
      </c>
      <c r="G6" s="20">
        <v>-28000</v>
      </c>
      <c r="H6" s="20"/>
      <c r="I6" s="20"/>
      <c r="J6" s="20">
        <v>-28000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-28000</v>
      </c>
      <c r="X6" s="20">
        <v>-28000</v>
      </c>
      <c r="Y6" s="20"/>
      <c r="Z6" s="21"/>
      <c r="AA6" s="22">
        <v>-28000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-28000</v>
      </c>
      <c r="D13" s="29">
        <f>SUM(D6:D12)</f>
        <v>0</v>
      </c>
      <c r="E13" s="30">
        <f t="shared" si="0"/>
        <v>-28000</v>
      </c>
      <c r="F13" s="31">
        <f t="shared" si="0"/>
        <v>-28000</v>
      </c>
      <c r="G13" s="31">
        <f t="shared" si="0"/>
        <v>-28000</v>
      </c>
      <c r="H13" s="31">
        <f t="shared" si="0"/>
        <v>0</v>
      </c>
      <c r="I13" s="31">
        <f t="shared" si="0"/>
        <v>0</v>
      </c>
      <c r="J13" s="31">
        <f t="shared" si="0"/>
        <v>-28000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-28000</v>
      </c>
      <c r="X13" s="31">
        <f t="shared" si="0"/>
        <v>-28000</v>
      </c>
      <c r="Y13" s="31">
        <f t="shared" si="0"/>
        <v>0</v>
      </c>
      <c r="Z13" s="32">
        <f>+IF(X13&lt;&gt;0,+(Y13/X13)*100,0)</f>
        <v>0</v>
      </c>
      <c r="AA13" s="33">
        <f>SUM(AA6:AA12)</f>
        <v>-28000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-28000</v>
      </c>
      <c r="D26" s="29">
        <f>+D13+D25</f>
        <v>0</v>
      </c>
      <c r="E26" s="30">
        <f t="shared" si="2"/>
        <v>-28000</v>
      </c>
      <c r="F26" s="31">
        <f t="shared" si="2"/>
        <v>-28000</v>
      </c>
      <c r="G26" s="31">
        <f t="shared" si="2"/>
        <v>-28000</v>
      </c>
      <c r="H26" s="31">
        <f t="shared" si="2"/>
        <v>0</v>
      </c>
      <c r="I26" s="31">
        <f t="shared" si="2"/>
        <v>0</v>
      </c>
      <c r="J26" s="31">
        <f t="shared" si="2"/>
        <v>-28000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-28000</v>
      </c>
      <c r="X26" s="31">
        <f t="shared" si="2"/>
        <v>-28000</v>
      </c>
      <c r="Y26" s="31">
        <f t="shared" si="2"/>
        <v>0</v>
      </c>
      <c r="Z26" s="32">
        <f>+IF(X26&lt;&gt;0,+(Y26/X26)*100,0)</f>
        <v>0</v>
      </c>
      <c r="AA26" s="33">
        <f>+AA13+AA25</f>
        <v>-28000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>
        <v>-11457138</v>
      </c>
      <c r="U33" s="20"/>
      <c r="V33" s="20">
        <v>-11457138</v>
      </c>
      <c r="W33" s="20">
        <v>-11457138</v>
      </c>
      <c r="X33" s="20"/>
      <c r="Y33" s="20">
        <v>-11457138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-11457138</v>
      </c>
      <c r="U37" s="31">
        <f t="shared" si="3"/>
        <v>0</v>
      </c>
      <c r="V37" s="31">
        <f t="shared" si="3"/>
        <v>-11457138</v>
      </c>
      <c r="W37" s="31">
        <f t="shared" si="3"/>
        <v>-11457138</v>
      </c>
      <c r="X37" s="31">
        <f t="shared" si="3"/>
        <v>0</v>
      </c>
      <c r="Y37" s="31">
        <f t="shared" si="3"/>
        <v>-11457138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-11457138</v>
      </c>
      <c r="U44" s="31">
        <f t="shared" si="5"/>
        <v>0</v>
      </c>
      <c r="V44" s="31">
        <f t="shared" si="5"/>
        <v>-11457138</v>
      </c>
      <c r="W44" s="31">
        <f t="shared" si="5"/>
        <v>-11457138</v>
      </c>
      <c r="X44" s="31">
        <f t="shared" si="5"/>
        <v>0</v>
      </c>
      <c r="Y44" s="31">
        <f t="shared" si="5"/>
        <v>-11457138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-28000</v>
      </c>
      <c r="D45" s="42">
        <f t="shared" si="6"/>
        <v>0</v>
      </c>
      <c r="E45" s="43">
        <f t="shared" si="6"/>
        <v>-28000</v>
      </c>
      <c r="F45" s="44">
        <f t="shared" si="6"/>
        <v>-28000</v>
      </c>
      <c r="G45" s="44">
        <f t="shared" si="6"/>
        <v>-28000</v>
      </c>
      <c r="H45" s="44">
        <f t="shared" si="6"/>
        <v>0</v>
      </c>
      <c r="I45" s="44">
        <f t="shared" si="6"/>
        <v>0</v>
      </c>
      <c r="J45" s="44">
        <f t="shared" si="6"/>
        <v>-28000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11457138</v>
      </c>
      <c r="U45" s="44">
        <f t="shared" si="6"/>
        <v>0</v>
      </c>
      <c r="V45" s="44">
        <f t="shared" si="6"/>
        <v>11457138</v>
      </c>
      <c r="W45" s="44">
        <f t="shared" si="6"/>
        <v>11429138</v>
      </c>
      <c r="X45" s="44">
        <f t="shared" si="6"/>
        <v>-28000</v>
      </c>
      <c r="Y45" s="44">
        <f t="shared" si="6"/>
        <v>11457138</v>
      </c>
      <c r="Z45" s="45">
        <f>+IF(X45&lt;&gt;0,+(Y45/X45)*100,0)</f>
        <v>-40918.35</v>
      </c>
      <c r="AA45" s="46">
        <f>+AA26-AA44</f>
        <v>-28000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15917069</v>
      </c>
      <c r="D7" s="18"/>
      <c r="E7" s="19">
        <v>39283294</v>
      </c>
      <c r="F7" s="20">
        <v>39283294</v>
      </c>
      <c r="G7" s="20">
        <v>25963586</v>
      </c>
      <c r="H7" s="20">
        <v>-8804477</v>
      </c>
      <c r="I7" s="20">
        <v>-2902075</v>
      </c>
      <c r="J7" s="20">
        <v>14257034</v>
      </c>
      <c r="K7" s="20">
        <v>-98108</v>
      </c>
      <c r="L7" s="20">
        <v>-674046</v>
      </c>
      <c r="M7" s="20">
        <v>923951</v>
      </c>
      <c r="N7" s="20">
        <v>151797</v>
      </c>
      <c r="O7" s="20">
        <v>629358</v>
      </c>
      <c r="P7" s="20">
        <v>565159</v>
      </c>
      <c r="Q7" s="20">
        <v>604155</v>
      </c>
      <c r="R7" s="20">
        <v>1798672</v>
      </c>
      <c r="S7" s="20">
        <v>573669</v>
      </c>
      <c r="T7" s="20">
        <v>707726</v>
      </c>
      <c r="U7" s="20">
        <v>719969</v>
      </c>
      <c r="V7" s="20">
        <v>2001364</v>
      </c>
      <c r="W7" s="20">
        <v>18208867</v>
      </c>
      <c r="X7" s="20">
        <v>39283294</v>
      </c>
      <c r="Y7" s="20">
        <v>-21074427</v>
      </c>
      <c r="Z7" s="21">
        <v>-53.647301063907726</v>
      </c>
      <c r="AA7" s="22">
        <v>39283294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15917069</v>
      </c>
      <c r="D13" s="29">
        <f>SUM(D6:D12)</f>
        <v>0</v>
      </c>
      <c r="E13" s="30">
        <f t="shared" si="0"/>
        <v>39283294</v>
      </c>
      <c r="F13" s="31">
        <f t="shared" si="0"/>
        <v>39283294</v>
      </c>
      <c r="G13" s="31">
        <f t="shared" si="0"/>
        <v>25963586</v>
      </c>
      <c r="H13" s="31">
        <f t="shared" si="0"/>
        <v>-8804477</v>
      </c>
      <c r="I13" s="31">
        <f t="shared" si="0"/>
        <v>-2902075</v>
      </c>
      <c r="J13" s="31">
        <f t="shared" si="0"/>
        <v>14257034</v>
      </c>
      <c r="K13" s="31">
        <f t="shared" si="0"/>
        <v>-98108</v>
      </c>
      <c r="L13" s="31">
        <f t="shared" si="0"/>
        <v>-674046</v>
      </c>
      <c r="M13" s="31">
        <f t="shared" si="0"/>
        <v>923951</v>
      </c>
      <c r="N13" s="31">
        <f t="shared" si="0"/>
        <v>151797</v>
      </c>
      <c r="O13" s="31">
        <f t="shared" si="0"/>
        <v>629358</v>
      </c>
      <c r="P13" s="31">
        <f t="shared" si="0"/>
        <v>565159</v>
      </c>
      <c r="Q13" s="31">
        <f t="shared" si="0"/>
        <v>604155</v>
      </c>
      <c r="R13" s="31">
        <f t="shared" si="0"/>
        <v>1798672</v>
      </c>
      <c r="S13" s="31">
        <f t="shared" si="0"/>
        <v>573669</v>
      </c>
      <c r="T13" s="31">
        <f t="shared" si="0"/>
        <v>707726</v>
      </c>
      <c r="U13" s="31">
        <f t="shared" si="0"/>
        <v>719969</v>
      </c>
      <c r="V13" s="31">
        <f t="shared" si="0"/>
        <v>2001364</v>
      </c>
      <c r="W13" s="31">
        <f t="shared" si="0"/>
        <v>18208867</v>
      </c>
      <c r="X13" s="31">
        <f t="shared" si="0"/>
        <v>39283294</v>
      </c>
      <c r="Y13" s="31">
        <f t="shared" si="0"/>
        <v>-21074427</v>
      </c>
      <c r="Z13" s="32">
        <f>+IF(X13&lt;&gt;0,+(Y13/X13)*100,0)</f>
        <v>-53.647301063907726</v>
      </c>
      <c r="AA13" s="33">
        <f>SUM(AA6:AA12)</f>
        <v>39283294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57926981</v>
      </c>
      <c r="D17" s="18"/>
      <c r="E17" s="19">
        <v>264363689</v>
      </c>
      <c r="F17" s="20">
        <v>264363689</v>
      </c>
      <c r="G17" s="24">
        <v>60859382</v>
      </c>
      <c r="H17" s="24">
        <v>-2932401</v>
      </c>
      <c r="I17" s="24"/>
      <c r="J17" s="20">
        <v>57926981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57926981</v>
      </c>
      <c r="X17" s="20">
        <v>264363689</v>
      </c>
      <c r="Y17" s="24">
        <v>-206436708</v>
      </c>
      <c r="Z17" s="25">
        <v>-78.088147725915576</v>
      </c>
      <c r="AA17" s="26">
        <v>264363689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57926981</v>
      </c>
      <c r="D25" s="29">
        <f t="shared" ref="D25:Y25" si="1">SUM(D15:D24)</f>
        <v>0</v>
      </c>
      <c r="E25" s="35">
        <f t="shared" si="1"/>
        <v>264363689</v>
      </c>
      <c r="F25" s="36">
        <f t="shared" si="1"/>
        <v>264363689</v>
      </c>
      <c r="G25" s="36">
        <f t="shared" si="1"/>
        <v>60859382</v>
      </c>
      <c r="H25" s="36">
        <f t="shared" si="1"/>
        <v>-2932401</v>
      </c>
      <c r="I25" s="36">
        <f t="shared" si="1"/>
        <v>0</v>
      </c>
      <c r="J25" s="36">
        <f t="shared" si="1"/>
        <v>57926981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57926981</v>
      </c>
      <c r="X25" s="36">
        <f t="shared" si="1"/>
        <v>264363689</v>
      </c>
      <c r="Y25" s="36">
        <f t="shared" si="1"/>
        <v>-206436708</v>
      </c>
      <c r="Z25" s="37">
        <f>+IF(X25&lt;&gt;0,+(Y25/X25)*100,0)</f>
        <v>-78.088147725915576</v>
      </c>
      <c r="AA25" s="38">
        <f>SUM(AA15:AA24)</f>
        <v>264363689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73844050</v>
      </c>
      <c r="D26" s="29">
        <f>+D13+D25</f>
        <v>0</v>
      </c>
      <c r="E26" s="30">
        <f t="shared" si="2"/>
        <v>303646983</v>
      </c>
      <c r="F26" s="31">
        <f t="shared" si="2"/>
        <v>303646983</v>
      </c>
      <c r="G26" s="31">
        <f t="shared" si="2"/>
        <v>86822968</v>
      </c>
      <c r="H26" s="31">
        <f t="shared" si="2"/>
        <v>-11736878</v>
      </c>
      <c r="I26" s="31">
        <f t="shared" si="2"/>
        <v>-2902075</v>
      </c>
      <c r="J26" s="31">
        <f t="shared" si="2"/>
        <v>72184015</v>
      </c>
      <c r="K26" s="31">
        <f t="shared" si="2"/>
        <v>-98108</v>
      </c>
      <c r="L26" s="31">
        <f t="shared" si="2"/>
        <v>-674046</v>
      </c>
      <c r="M26" s="31">
        <f t="shared" si="2"/>
        <v>923951</v>
      </c>
      <c r="N26" s="31">
        <f t="shared" si="2"/>
        <v>151797</v>
      </c>
      <c r="O26" s="31">
        <f t="shared" si="2"/>
        <v>629358</v>
      </c>
      <c r="P26" s="31">
        <f t="shared" si="2"/>
        <v>565159</v>
      </c>
      <c r="Q26" s="31">
        <f t="shared" si="2"/>
        <v>604155</v>
      </c>
      <c r="R26" s="31">
        <f t="shared" si="2"/>
        <v>1798672</v>
      </c>
      <c r="S26" s="31">
        <f t="shared" si="2"/>
        <v>573669</v>
      </c>
      <c r="T26" s="31">
        <f t="shared" si="2"/>
        <v>707726</v>
      </c>
      <c r="U26" s="31">
        <f t="shared" si="2"/>
        <v>719969</v>
      </c>
      <c r="V26" s="31">
        <f t="shared" si="2"/>
        <v>2001364</v>
      </c>
      <c r="W26" s="31">
        <f t="shared" si="2"/>
        <v>76135848</v>
      </c>
      <c r="X26" s="31">
        <f t="shared" si="2"/>
        <v>303646983</v>
      </c>
      <c r="Y26" s="31">
        <f t="shared" si="2"/>
        <v>-227511135</v>
      </c>
      <c r="Z26" s="32">
        <f>+IF(X26&lt;&gt;0,+(Y26/X26)*100,0)</f>
        <v>-74.926196450962266</v>
      </c>
      <c r="AA26" s="33">
        <f>+AA13+AA25</f>
        <v>303646983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3785426</v>
      </c>
      <c r="D35" s="18"/>
      <c r="E35" s="19"/>
      <c r="F35" s="20"/>
      <c r="G35" s="20">
        <v>3846218</v>
      </c>
      <c r="H35" s="20">
        <v>61546</v>
      </c>
      <c r="I35" s="20">
        <v>68063</v>
      </c>
      <c r="J35" s="20">
        <v>3975827</v>
      </c>
      <c r="K35" s="20">
        <v>-29010</v>
      </c>
      <c r="L35" s="20">
        <v>-88470</v>
      </c>
      <c r="M35" s="20">
        <v>101503</v>
      </c>
      <c r="N35" s="20">
        <v>-15977</v>
      </c>
      <c r="O35" s="20">
        <v>60236</v>
      </c>
      <c r="P35" s="20">
        <v>53456</v>
      </c>
      <c r="Q35" s="20">
        <v>61044</v>
      </c>
      <c r="R35" s="20">
        <v>174736</v>
      </c>
      <c r="S35" s="20">
        <v>56669</v>
      </c>
      <c r="T35" s="20">
        <v>70447</v>
      </c>
      <c r="U35" s="20">
        <v>75072</v>
      </c>
      <c r="V35" s="20">
        <v>202188</v>
      </c>
      <c r="W35" s="20">
        <v>4336774</v>
      </c>
      <c r="X35" s="20"/>
      <c r="Y35" s="20">
        <v>4336774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3785426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3846218</v>
      </c>
      <c r="H37" s="31">
        <f t="shared" si="3"/>
        <v>61546</v>
      </c>
      <c r="I37" s="31">
        <f t="shared" si="3"/>
        <v>68063</v>
      </c>
      <c r="J37" s="31">
        <f t="shared" si="3"/>
        <v>3975827</v>
      </c>
      <c r="K37" s="31">
        <f t="shared" si="3"/>
        <v>-29010</v>
      </c>
      <c r="L37" s="31">
        <f t="shared" si="3"/>
        <v>-88470</v>
      </c>
      <c r="M37" s="31">
        <f t="shared" si="3"/>
        <v>101503</v>
      </c>
      <c r="N37" s="31">
        <f t="shared" si="3"/>
        <v>-15977</v>
      </c>
      <c r="O37" s="31">
        <f t="shared" si="3"/>
        <v>60236</v>
      </c>
      <c r="P37" s="31">
        <f t="shared" si="3"/>
        <v>53456</v>
      </c>
      <c r="Q37" s="31">
        <f t="shared" si="3"/>
        <v>61044</v>
      </c>
      <c r="R37" s="31">
        <f t="shared" si="3"/>
        <v>174736</v>
      </c>
      <c r="S37" s="31">
        <f t="shared" si="3"/>
        <v>56669</v>
      </c>
      <c r="T37" s="31">
        <f t="shared" si="3"/>
        <v>70447</v>
      </c>
      <c r="U37" s="31">
        <f t="shared" si="3"/>
        <v>75072</v>
      </c>
      <c r="V37" s="31">
        <f t="shared" si="3"/>
        <v>202188</v>
      </c>
      <c r="W37" s="31">
        <f t="shared" si="3"/>
        <v>4336774</v>
      </c>
      <c r="X37" s="31">
        <f t="shared" si="3"/>
        <v>0</v>
      </c>
      <c r="Y37" s="31">
        <f t="shared" si="3"/>
        <v>4336774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3785426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3846218</v>
      </c>
      <c r="H44" s="31">
        <f t="shared" si="5"/>
        <v>61546</v>
      </c>
      <c r="I44" s="31">
        <f t="shared" si="5"/>
        <v>68063</v>
      </c>
      <c r="J44" s="31">
        <f t="shared" si="5"/>
        <v>3975827</v>
      </c>
      <c r="K44" s="31">
        <f t="shared" si="5"/>
        <v>-29010</v>
      </c>
      <c r="L44" s="31">
        <f t="shared" si="5"/>
        <v>-88470</v>
      </c>
      <c r="M44" s="31">
        <f t="shared" si="5"/>
        <v>101503</v>
      </c>
      <c r="N44" s="31">
        <f t="shared" si="5"/>
        <v>-15977</v>
      </c>
      <c r="O44" s="31">
        <f t="shared" si="5"/>
        <v>60236</v>
      </c>
      <c r="P44" s="31">
        <f t="shared" si="5"/>
        <v>53456</v>
      </c>
      <c r="Q44" s="31">
        <f t="shared" si="5"/>
        <v>61044</v>
      </c>
      <c r="R44" s="31">
        <f t="shared" si="5"/>
        <v>174736</v>
      </c>
      <c r="S44" s="31">
        <f t="shared" si="5"/>
        <v>56669</v>
      </c>
      <c r="T44" s="31">
        <f t="shared" si="5"/>
        <v>70447</v>
      </c>
      <c r="U44" s="31">
        <f t="shared" si="5"/>
        <v>75072</v>
      </c>
      <c r="V44" s="31">
        <f t="shared" si="5"/>
        <v>202188</v>
      </c>
      <c r="W44" s="31">
        <f t="shared" si="5"/>
        <v>4336774</v>
      </c>
      <c r="X44" s="31">
        <f t="shared" si="5"/>
        <v>0</v>
      </c>
      <c r="Y44" s="31">
        <f t="shared" si="5"/>
        <v>4336774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70058624</v>
      </c>
      <c r="D45" s="42">
        <f t="shared" si="6"/>
        <v>0</v>
      </c>
      <c r="E45" s="43">
        <f t="shared" si="6"/>
        <v>303646983</v>
      </c>
      <c r="F45" s="44">
        <f t="shared" si="6"/>
        <v>303646983</v>
      </c>
      <c r="G45" s="44">
        <f t="shared" si="6"/>
        <v>82976750</v>
      </c>
      <c r="H45" s="44">
        <f t="shared" si="6"/>
        <v>-11798424</v>
      </c>
      <c r="I45" s="44">
        <f t="shared" si="6"/>
        <v>-2970138</v>
      </c>
      <c r="J45" s="44">
        <f t="shared" si="6"/>
        <v>68208188</v>
      </c>
      <c r="K45" s="44">
        <f t="shared" si="6"/>
        <v>-69098</v>
      </c>
      <c r="L45" s="44">
        <f t="shared" si="6"/>
        <v>-585576</v>
      </c>
      <c r="M45" s="44">
        <f t="shared" si="6"/>
        <v>822448</v>
      </c>
      <c r="N45" s="44">
        <f t="shared" si="6"/>
        <v>167774</v>
      </c>
      <c r="O45" s="44">
        <f t="shared" si="6"/>
        <v>569122</v>
      </c>
      <c r="P45" s="44">
        <f t="shared" si="6"/>
        <v>511703</v>
      </c>
      <c r="Q45" s="44">
        <f t="shared" si="6"/>
        <v>543111</v>
      </c>
      <c r="R45" s="44">
        <f t="shared" si="6"/>
        <v>1623936</v>
      </c>
      <c r="S45" s="44">
        <f t="shared" si="6"/>
        <v>517000</v>
      </c>
      <c r="T45" s="44">
        <f t="shared" si="6"/>
        <v>637279</v>
      </c>
      <c r="U45" s="44">
        <f t="shared" si="6"/>
        <v>644897</v>
      </c>
      <c r="V45" s="44">
        <f t="shared" si="6"/>
        <v>1799176</v>
      </c>
      <c r="W45" s="44">
        <f t="shared" si="6"/>
        <v>71799074</v>
      </c>
      <c r="X45" s="44">
        <f t="shared" si="6"/>
        <v>303646983</v>
      </c>
      <c r="Y45" s="44">
        <f t="shared" si="6"/>
        <v>-231847909</v>
      </c>
      <c r="Z45" s="45">
        <f>+IF(X45&lt;&gt;0,+(Y45/X45)*100,0)</f>
        <v>-76.354425362428174</v>
      </c>
      <c r="AA45" s="46">
        <f>+AA26-AA44</f>
        <v>303646983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-195231402</v>
      </c>
      <c r="D47" s="18"/>
      <c r="E47" s="19">
        <v>-23620719</v>
      </c>
      <c r="F47" s="20">
        <v>-23620719</v>
      </c>
      <c r="G47" s="20">
        <v>-195154950</v>
      </c>
      <c r="H47" s="20">
        <v>-117432601</v>
      </c>
      <c r="I47" s="20">
        <v>77266</v>
      </c>
      <c r="J47" s="20">
        <v>-312510285</v>
      </c>
      <c r="K47" s="20">
        <v>76596</v>
      </c>
      <c r="L47" s="20">
        <v>77496</v>
      </c>
      <c r="M47" s="20">
        <v>77406</v>
      </c>
      <c r="N47" s="20">
        <v>231498</v>
      </c>
      <c r="O47" s="20">
        <v>77754</v>
      </c>
      <c r="P47" s="20">
        <v>77516</v>
      </c>
      <c r="Q47" s="20">
        <v>77819</v>
      </c>
      <c r="R47" s="20">
        <v>233089</v>
      </c>
      <c r="S47" s="20">
        <v>78314</v>
      </c>
      <c r="T47" s="20">
        <v>78521</v>
      </c>
      <c r="U47" s="20"/>
      <c r="V47" s="20">
        <v>156835</v>
      </c>
      <c r="W47" s="20">
        <v>-311888863</v>
      </c>
      <c r="X47" s="20">
        <v>-23620719</v>
      </c>
      <c r="Y47" s="20">
        <v>-288268144</v>
      </c>
      <c r="Z47" s="47">
        <v>1220.4037650166365</v>
      </c>
      <c r="AA47" s="22">
        <v>-23620719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-195231402</v>
      </c>
      <c r="D50" s="50">
        <f t="shared" ref="D50:Y50" si="7">SUM(D47:D49)</f>
        <v>0</v>
      </c>
      <c r="E50" s="51">
        <f t="shared" si="7"/>
        <v>-23620719</v>
      </c>
      <c r="F50" s="52">
        <f t="shared" si="7"/>
        <v>-23620719</v>
      </c>
      <c r="G50" s="52">
        <f t="shared" si="7"/>
        <v>-195154950</v>
      </c>
      <c r="H50" s="52">
        <f t="shared" si="7"/>
        <v>-117432601</v>
      </c>
      <c r="I50" s="52">
        <f t="shared" si="7"/>
        <v>77266</v>
      </c>
      <c r="J50" s="52">
        <f t="shared" si="7"/>
        <v>-312510285</v>
      </c>
      <c r="K50" s="52">
        <f t="shared" si="7"/>
        <v>76596</v>
      </c>
      <c r="L50" s="52">
        <f t="shared" si="7"/>
        <v>77496</v>
      </c>
      <c r="M50" s="52">
        <f t="shared" si="7"/>
        <v>77406</v>
      </c>
      <c r="N50" s="52">
        <f t="shared" si="7"/>
        <v>231498</v>
      </c>
      <c r="O50" s="52">
        <f t="shared" si="7"/>
        <v>77754</v>
      </c>
      <c r="P50" s="52">
        <f t="shared" si="7"/>
        <v>77516</v>
      </c>
      <c r="Q50" s="52">
        <f t="shared" si="7"/>
        <v>77819</v>
      </c>
      <c r="R50" s="52">
        <f t="shared" si="7"/>
        <v>233089</v>
      </c>
      <c r="S50" s="52">
        <f t="shared" si="7"/>
        <v>78314</v>
      </c>
      <c r="T50" s="52">
        <f t="shared" si="7"/>
        <v>78521</v>
      </c>
      <c r="U50" s="52">
        <f t="shared" si="7"/>
        <v>0</v>
      </c>
      <c r="V50" s="52">
        <f t="shared" si="7"/>
        <v>156835</v>
      </c>
      <c r="W50" s="52">
        <f t="shared" si="7"/>
        <v>-311888863</v>
      </c>
      <c r="X50" s="52">
        <f t="shared" si="7"/>
        <v>-23620719</v>
      </c>
      <c r="Y50" s="52">
        <f t="shared" si="7"/>
        <v>-288268144</v>
      </c>
      <c r="Z50" s="53">
        <f>+IF(X50&lt;&gt;0,+(Y50/X50)*100,0)</f>
        <v>1220.4037650166365</v>
      </c>
      <c r="AA50" s="54">
        <f>SUM(AA47:AA49)</f>
        <v>-23620719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3048FD-DBDB-4D98-A800-AE866D936DB1}"/>
</file>

<file path=customXml/itemProps2.xml><?xml version="1.0" encoding="utf-8"?>
<ds:datastoreItem xmlns:ds="http://schemas.openxmlformats.org/officeDocument/2006/customXml" ds:itemID="{94BEA22A-712F-4D5E-AA7E-8E8874882FEE}"/>
</file>

<file path=customXml/itemProps3.xml><?xml version="1.0" encoding="utf-8"?>
<ds:datastoreItem xmlns:ds="http://schemas.openxmlformats.org/officeDocument/2006/customXml" ds:itemID="{2643CE53-7D75-4D8C-A8F2-9E38F41CF0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2025-09-16T09:45:48Z</dcterms:created>
  <dcterms:modified xsi:type="dcterms:W3CDTF">2025-09-16T09:49:15Z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